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\a\Год отчет в СД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12" i="1"/>
</calcChain>
</file>

<file path=xl/sharedStrings.xml><?xml version="1.0" encoding="utf-8"?>
<sst xmlns="http://schemas.openxmlformats.org/spreadsheetml/2006/main" count="1507" uniqueCount="343">
  <si>
    <t>руб.</t>
  </si>
  <si>
    <t>КВСР</t>
  </si>
  <si>
    <t>КФСР</t>
  </si>
  <si>
    <t>КЦСР</t>
  </si>
  <si>
    <t>Наименование КЦСР</t>
  </si>
  <si>
    <t>КВР</t>
  </si>
  <si>
    <t>001</t>
  </si>
  <si>
    <t>0106</t>
  </si>
  <si>
    <t>1440100190</t>
  </si>
  <si>
    <t>Расходы на обеспечение функций муниципальных органов</t>
  </si>
  <si>
    <t>121</t>
  </si>
  <si>
    <t>129</t>
  </si>
  <si>
    <t>242</t>
  </si>
  <si>
    <t>244</t>
  </si>
  <si>
    <t>7770555490</t>
  </si>
  <si>
    <t>7770574270</t>
  </si>
  <si>
    <t>Расходы на реализацию социально-значимых мероприятий в рамках решения вопросов местного значения</t>
  </si>
  <si>
    <t>0111</t>
  </si>
  <si>
    <t>1410405000</t>
  </si>
  <si>
    <t>Резервный фонд администрации Починковского муниципального округа Нижегородской области</t>
  </si>
  <si>
    <t>870</t>
  </si>
  <si>
    <t>002</t>
  </si>
  <si>
    <t>0104</t>
  </si>
  <si>
    <t>7770100190</t>
  </si>
  <si>
    <t>122</t>
  </si>
  <si>
    <t>0113</t>
  </si>
  <si>
    <t>7770503060</t>
  </si>
  <si>
    <t>Прочие расходы по другим обязательствам государства</t>
  </si>
  <si>
    <t>0203</t>
  </si>
  <si>
    <t>7770551180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</si>
  <si>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</si>
  <si>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0310</t>
  </si>
  <si>
    <t>7770502420</t>
  </si>
  <si>
    <t>Мероприятия по обеспечению пожарной безопасности в населённых пунктах</t>
  </si>
  <si>
    <t>0409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</si>
  <si>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</si>
  <si>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</si>
  <si>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</si>
  <si>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>Реализация проекта инициативного бюджетирования "Вам решать"</t>
  </si>
  <si>
    <t>0410</t>
  </si>
  <si>
    <t>0630349592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</si>
  <si>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</si>
  <si>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0412</t>
  </si>
  <si>
    <t>0502</t>
  </si>
  <si>
    <t>7770503510</t>
  </si>
  <si>
    <t>Мероприятия в области коммунального хозяйства</t>
  </si>
  <si>
    <t>0503</t>
  </si>
  <si>
    <t>Расходы на проведение ремонта дворовых территорий в муниципальных образованиях Нижегородской области</t>
  </si>
  <si>
    <t>7770500500</t>
  </si>
  <si>
    <t>Прочие мероприятия по благоустройству</t>
  </si>
  <si>
    <t>7770522000</t>
  </si>
  <si>
    <t>Фонд на поддержку территорий</t>
  </si>
  <si>
    <t>0705</t>
  </si>
  <si>
    <t>7770503020</t>
  </si>
  <si>
    <t>Расходы по переподготовке и повышению квалификации</t>
  </si>
  <si>
    <t>0801</t>
  </si>
  <si>
    <t>7770504590</t>
  </si>
  <si>
    <t>Мероприятия в области культуры</t>
  </si>
  <si>
    <t>057</t>
  </si>
  <si>
    <t>0703</t>
  </si>
  <si>
    <t>0920447590</t>
  </si>
  <si>
    <t>Расходы на обеспечение деятельности муниципальных учреждений дополнительного образования</t>
  </si>
  <si>
    <t>611</t>
  </si>
  <si>
    <t>612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</si>
  <si>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</si>
  <si>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0640300010</t>
  </si>
  <si>
    <t>Мероприятия по проведению тренингов, мастер-классов, семинаров, выставок на тему "терроризм - зло против человечества"</t>
  </si>
  <si>
    <t>0920142590</t>
  </si>
  <si>
    <t>Расходы на обеспечение деятельности муниципальных библиотек</t>
  </si>
  <si>
    <t>09201L5190</t>
  </si>
  <si>
    <t>Расходы на поддержку отрасли культуры</t>
  </si>
  <si>
    <t>0920241590</t>
  </si>
  <si>
    <t>Расходы на обеспечение деятельности муниципальных музеев</t>
  </si>
  <si>
    <t>0920322000</t>
  </si>
  <si>
    <t>0920340590</t>
  </si>
  <si>
    <t>Расходы на обеспечение деятельности клубных учреждений</t>
  </si>
  <si>
    <t>0804</t>
  </si>
  <si>
    <t>0920544590</t>
  </si>
  <si>
    <t>Расходы на обеспечение деятельности централизованных бухгалтерий</t>
  </si>
  <si>
    <t>111</t>
  </si>
  <si>
    <t>119</t>
  </si>
  <si>
    <t>0920644590</t>
  </si>
  <si>
    <t>Расходы на обеспечение деятельности групп хозяйствующего обслуживания муниципальных учреждений</t>
  </si>
  <si>
    <t>247</t>
  </si>
  <si>
    <t>851</t>
  </si>
  <si>
    <t>852</t>
  </si>
  <si>
    <t>853</t>
  </si>
  <si>
    <t>0930100190</t>
  </si>
  <si>
    <t>1102</t>
  </si>
  <si>
    <t>1210125270</t>
  </si>
  <si>
    <t>Проведение физкультурно- массовых спортивных мероприятий среди различных категорий населения</t>
  </si>
  <si>
    <t>1220125290</t>
  </si>
  <si>
    <t>Содержание сектора по спорту МБУК ПКДЦ</t>
  </si>
  <si>
    <t>074</t>
  </si>
  <si>
    <t>0701</t>
  </si>
  <si>
    <t>0110745590</t>
  </si>
  <si>
    <t>Обеспечение деятельности в сфере общего образования в муниципальных дошкольных образовательных организациях</t>
  </si>
  <si>
    <t>0110773070</t>
  </si>
  <si>
    <t>Расходы на исполнение полномочий в сфере общего образования в муниципальных общеобразовательных организациях</t>
  </si>
  <si>
    <t>0110773170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</si>
  <si>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</si>
  <si>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0110945590</t>
  </si>
  <si>
    <t>0110973070</t>
  </si>
  <si>
    <t>0110973170</t>
  </si>
  <si>
    <t>0150500050</t>
  </si>
  <si>
    <t>Мероприятия по противопожарной безопасности, капитальный ремонт, аварийные работы, подготовка к новому учебному году.</t>
  </si>
  <si>
    <t>01505S2180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</si>
  <si>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</si>
  <si>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</si>
  <si>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0110746590</t>
  </si>
  <si>
    <t>Расходы на обеспечение деятельности муниципальных школ-детских садов, школ начальных, неполных средних и средних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</si>
  <si>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</si>
  <si>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0110773140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</si>
  <si>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образования.</t>
  </si>
  <si>
    <t>01107L3040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</si>
  <si>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</si>
  <si>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01107S2490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</si>
  <si>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области.</t>
  </si>
  <si>
    <t>7770502180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</si>
  <si>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</si>
  <si>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0120147590</t>
  </si>
  <si>
    <t>Расходы на обеспечение деятельности муниципальных учреждений дополнительного образования детей</t>
  </si>
  <si>
    <t>614</t>
  </si>
  <si>
    <t>0121347590</t>
  </si>
  <si>
    <t>«Обеспечение функционирования модели персонифицированного финансирования дополнительного образования детей»</t>
  </si>
  <si>
    <t>0120900030</t>
  </si>
  <si>
    <t>Мероприятия по организации отдыха и оздоровления детей и молодежи</t>
  </si>
  <si>
    <t>323</t>
  </si>
  <si>
    <t>0709</t>
  </si>
  <si>
    <t>0110873010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</si>
  <si>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</si>
  <si>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0110873950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</si>
  <si>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</si>
  <si>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0120973320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</si>
  <si>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</si>
  <si>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321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</si>
  <si>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</si>
  <si>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0140700060</t>
  </si>
  <si>
    <t>Развитие системы военно-спортивных и военно-прикладных мероприятий для молодежи призывного возраста</t>
  </si>
  <si>
    <t>0140800060</t>
  </si>
  <si>
    <t>Совершенствование системы работы по патриотическому воспитанию обучающихся</t>
  </si>
  <si>
    <t>0150300040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</si>
  <si>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</si>
  <si>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01505S2250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</si>
  <si>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</si>
  <si>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0170100190</t>
  </si>
  <si>
    <t>0170144590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</si>
  <si>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</si>
  <si>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>112</t>
  </si>
  <si>
    <t>0180200070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</si>
  <si>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</si>
  <si>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0310100010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</si>
  <si>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</si>
  <si>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0310200010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</si>
  <si>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</si>
  <si>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0310300010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</si>
  <si>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</si>
  <si>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0620300010</t>
  </si>
  <si>
    <t>Расходы на приобретение светоотражающих элементов для безвозмездного распространения среди жителей при проведении информационно-пропагандистского мероприятия "Засветись"</t>
  </si>
  <si>
    <t>0620400010</t>
  </si>
  <si>
    <t>Расходы на изготовление баннеров социальной наружной рекламы</t>
  </si>
  <si>
    <t>0620600010</t>
  </si>
  <si>
    <t>Расходы на приобретение печатной агитационной продукции (листовки, тематические буклеты) по тематике: памятка для пешеходов, по использованию светоотражающих элементов, использование детских удерживающих устройств, правилах движения на велосипедах, профилактика нарушения ПДД водителями мототранспорта, соблюдение скоростногого режима, профилактика управления транспортными средствами в состоянии алкогольного опьянения</t>
  </si>
  <si>
    <t>0620700010</t>
  </si>
  <si>
    <t>Расходы на приобретение детского удерживающего устройства для проведения лекционных занятий с молодыми родителями имеющими малолетних детей</t>
  </si>
  <si>
    <t>0620800010</t>
  </si>
  <si>
    <t>Расходы на подписку на всероссийскую газету "Добрая дорога детства"</t>
  </si>
  <si>
    <t>0620900010</t>
  </si>
  <si>
    <t>Расходы на приобретение костюма юного инспектора движения "ЮИД" (жилет, галстук, пилотка), для проведения информационно-пропагандистских мероприятий</t>
  </si>
  <si>
    <t>1004</t>
  </si>
  <si>
    <t>0110873110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</si>
  <si>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</si>
  <si>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</si>
  <si>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</si>
  <si>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13101R0140</t>
  </si>
  <si>
    <t>Расходы на стимулирование увеличения производства картофеля и овощей</t>
  </si>
  <si>
    <t>811</t>
  </si>
  <si>
    <t>Расходы на возмещение производителям зерновых культур части затрат на производство и реализацию зерновых культур</t>
  </si>
  <si>
    <t>1310804000</t>
  </si>
  <si>
    <t>Мероприятия в области сельскохозяйственного производства</t>
  </si>
  <si>
    <t>350</t>
  </si>
  <si>
    <t>Расходы на осуществление полномочий по поддержке сельскохозяйственного производства</t>
  </si>
  <si>
    <t>128</t>
  </si>
  <si>
    <t>7770504050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</si>
  <si>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</si>
  <si>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414</t>
  </si>
  <si>
    <t>0505</t>
  </si>
  <si>
    <t>1003</t>
  </si>
  <si>
    <t>11101L4970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</si>
  <si>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</si>
  <si>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322</t>
  </si>
  <si>
    <t>306</t>
  </si>
  <si>
    <t>366</t>
  </si>
  <si>
    <t>7770502000</t>
  </si>
  <si>
    <t>Оценка недвижимости, признание прав и регулирование отношений по муниципальной собственности</t>
  </si>
  <si>
    <t>487</t>
  </si>
  <si>
    <t>0102</t>
  </si>
  <si>
    <t>7770103000</t>
  </si>
  <si>
    <t>Глава муниципального образования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</si>
  <si>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</si>
  <si>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</si>
  <si>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7770173940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</si>
  <si>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</si>
  <si>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0105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</si>
  <si>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</si>
  <si>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</si>
  <si>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7770200590</t>
  </si>
  <si>
    <t>Расходы муниципальных учреждений, созданных для обеспечение деятельности органов местного самоуправления</t>
  </si>
  <si>
    <t>7770503050</t>
  </si>
  <si>
    <t>Прочие выплаты по обязательствам государства</t>
  </si>
  <si>
    <t>831</t>
  </si>
  <si>
    <t>360</t>
  </si>
  <si>
    <t>7770249590</t>
  </si>
  <si>
    <t>1310473310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</si>
  <si>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</si>
  <si>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0408</t>
  </si>
  <si>
    <t>3010103160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</si>
  <si>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</si>
  <si>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0630249591</t>
  </si>
  <si>
    <t>Аренда каналов связи мультисервисной транспортной сети Системы 112</t>
  </si>
  <si>
    <t>0501</t>
  </si>
  <si>
    <t>7770503500</t>
  </si>
  <si>
    <t>Мероприятия в области жилищного хозяйства</t>
  </si>
  <si>
    <t>04103S2590</t>
  </si>
  <si>
    <t>Расходы на реконструкцию системы теплоснабжения со строительством блочно-модульной котельной и реконструкцией сетей</t>
  </si>
  <si>
    <t>7770521000</t>
  </si>
  <si>
    <t>Резервный фонд Правительства Нижегородской области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</si>
  <si>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</si>
  <si>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2120100010</t>
  </si>
  <si>
    <t>Финансирование мероприятия "Работы по озеленению территории"</t>
  </si>
  <si>
    <t>7770573930</t>
  </si>
  <si>
    <t>Расходы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</t>
  </si>
  <si>
    <t>7770500090</t>
  </si>
  <si>
    <t>1001</t>
  </si>
  <si>
    <t>7770549600</t>
  </si>
  <si>
    <t>Ежемесячная доплата к пенсиям лицам, замещавшим муниципальные должности Починковского муниципального округа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</si>
  <si>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</si>
  <si>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412</t>
  </si>
  <si>
    <t>1006</t>
  </si>
  <si>
    <t>7770549620</t>
  </si>
  <si>
    <t>Предоставление субсидий иным некоммерческим организациям -инвалиды</t>
  </si>
  <si>
    <t>633</t>
  </si>
  <si>
    <t>1202</t>
  </si>
  <si>
    <t>05101S2050</t>
  </si>
  <si>
    <t>621</t>
  </si>
  <si>
    <t>489</t>
  </si>
  <si>
    <t>0103</t>
  </si>
  <si>
    <t>Итого</t>
  </si>
  <si>
    <t>Приложение 2</t>
  </si>
  <si>
    <t>к решению Совета депутатов</t>
  </si>
  <si>
    <t xml:space="preserve">  Починковского муниципального округа</t>
  </si>
  <si>
    <t xml:space="preserve">Распределение бюджетных ассигнований  по ведомственной структуре расходов  </t>
  </si>
  <si>
    <t>% исполнения</t>
  </si>
  <si>
    <t>0620200010</t>
  </si>
  <si>
    <t>Финансирование мероприятия спил деревьев вдоль дорог на территориий округа</t>
  </si>
  <si>
    <t>Содержание и ремонт автомобильных дорог общего пользования местного значения</t>
  </si>
  <si>
    <t>08103S2600</t>
  </si>
  <si>
    <t>77705S2650</t>
  </si>
  <si>
    <t>Субсидии на реализацию мероприятий по обустройству и восстановлению памятных мест, посвященных Великой Отечественной войне 1941-1945 годов</t>
  </si>
  <si>
    <t>01107S2480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</si>
  <si>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</si>
  <si>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13101R3580</t>
  </si>
  <si>
    <t>13101R5014</t>
  </si>
  <si>
    <t>Расходы на возмещение части затрат на поддержку элитного семеноводства</t>
  </si>
  <si>
    <t>Расходы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</si>
  <si>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13102R5011</t>
  </si>
  <si>
    <t>Расходы на поддержку производства молока</t>
  </si>
  <si>
    <t>Расходы на возмещение части затрат на поддержку племенного животноводства</t>
  </si>
  <si>
    <t>Расходы на поддержку мясного скотоводства</t>
  </si>
  <si>
    <t>1311273220</t>
  </si>
  <si>
    <t>Расходы на возмещение части затрат на приобретение оборудования и техники</t>
  </si>
  <si>
    <t>1340173910</t>
  </si>
  <si>
    <t>Расходы на капитальный ремонт и ремонт автомобильных дорог общего пользования местного значения</t>
  </si>
  <si>
    <t>Расходы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</si>
  <si>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0210300590</t>
  </si>
  <si>
    <t>Расходы муниципальных учреждений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</si>
  <si>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</si>
  <si>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3010403180</t>
  </si>
  <si>
    <t>0711500010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</si>
  <si>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</si>
  <si>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041038A590</t>
  </si>
  <si>
    <t>Расходы на реализацию мероприятий по модернизации, реконструкции, строительству и капитальному ремонту объектов коммунальной инфраструктуры за счет средств областного бюджета</t>
  </si>
  <si>
    <t>77705Д0820</t>
  </si>
  <si>
    <t>Расходы за счет иных межбюджетных трансфертов на поощрение региональной управленческой команды верхнего уровня в 2025 году</t>
  </si>
  <si>
    <t>0810104030</t>
  </si>
  <si>
    <t>21106S2292</t>
  </si>
  <si>
    <t>Расходы на ликвидацию свалок и объектов размещения отходов</t>
  </si>
  <si>
    <t>10102S2980</t>
  </si>
  <si>
    <t>7770500300</t>
  </si>
  <si>
    <t>Озеленение</t>
  </si>
  <si>
    <t>09204S4090</t>
  </si>
  <si>
    <t>09203L5192</t>
  </si>
  <si>
    <t>Расходы на поддержку отрасли культуры (поддержка лучших сельских учреждений культуры)</t>
  </si>
  <si>
    <t>09203S4090</t>
  </si>
  <si>
    <t>0111374590</t>
  </si>
  <si>
    <t>Расходы на обеспечение деятельности центров образования цифрового и гуманитарного профилей "Точка роста"</t>
  </si>
  <si>
    <t>011Ю653030</t>
  </si>
  <si>
    <t>01201S4090</t>
  </si>
  <si>
    <t>Расходы на выплату заработной платы работникам муниципальных учреждений и органов местного самоуправления</t>
  </si>
  <si>
    <t>0640400010</t>
  </si>
  <si>
    <t>Организация работы учреждений образования по формированию в сознании молодых людей идеи личной и коллективной обязанности уважать права человека и нетерпимости к любым проявлениям экстремизма (приобретение литературы, видеофильмов, изготовление наглядной агитации)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</si>
  <si>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</si>
  <si>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</t>
  </si>
  <si>
    <t>011Ю651790</t>
  </si>
  <si>
    <t>0650100010</t>
  </si>
  <si>
    <t>Финансирование меропрятия по распространению среди групп населения методической и профилактической литературы по предотвращению незаконного потребления наркотиков</t>
  </si>
  <si>
    <t>0650200010</t>
  </si>
  <si>
    <t>Финансирование мероприятий по профилактике немедицинского употребления наркотических средств и психотропных веществ в образовательных организациях Починковского муниципального округа</t>
  </si>
  <si>
    <t>0650400010</t>
  </si>
  <si>
    <t>Финансирование мероприятий по выявлению несовершеннолетних употребляющих наркотические средства и психотропные вещества без назначения врача, курительные смеси и другие потенциально опасные вещества, занимающихся токсикоманией, совершающих правонарушения</t>
  </si>
  <si>
    <t>1310173260</t>
  </si>
  <si>
    <t>13101A5014</t>
  </si>
  <si>
    <t>1310273250</t>
  </si>
  <si>
    <t>13102A5011</t>
  </si>
  <si>
    <t>13102A5015</t>
  </si>
  <si>
    <t>08102SД010</t>
  </si>
  <si>
    <t>08105SД030</t>
  </si>
  <si>
    <t>04101Д5767</t>
  </si>
  <si>
    <t>Расходы на реализцию мероприятий по благоустройству сельских территорий за счет средств областного бюджета</t>
  </si>
  <si>
    <t>7770573120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</si>
  <si>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</t>
  </si>
  <si>
    <t>7770573131</t>
  </si>
  <si>
    <t>Расходы на проведение ремонта жилых помещений, собственниками которых являются дети-сироты доп расходы</t>
  </si>
  <si>
    <t>13107L5990</t>
  </si>
  <si>
    <t>Расходы на подготовку проектов межевания земельных участков и на проведение кадастровых работ</t>
  </si>
  <si>
    <t>0107</t>
  </si>
  <si>
    <t>7770500020</t>
  </si>
  <si>
    <t>Проведение выборов в представительные органы местного самоуправления Починковского муниципального округа</t>
  </si>
  <si>
    <t>880</t>
  </si>
  <si>
    <t>77705S2560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</si>
  <si>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</si>
  <si>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Расходы на обеспечение деятельности муниципальных учреждений ЕДДС</t>
  </si>
  <si>
    <t>0710800010</t>
  </si>
  <si>
    <t>Расходы на оказание муниципальной поддержки в виде субсидии на возмещение части затрат субъектов малого и среднего предпринимательства, связанных с приобретением оборудования в целях создания и развития либо модернизации производства товаров ( работ, услуг)</t>
  </si>
  <si>
    <t>101И455550</t>
  </si>
  <si>
    <t>Проведение независимой оценки качества условий, осуществляющих образовательную деятельность в общеобразовательных организациях</t>
  </si>
  <si>
    <t>Расходы на оказание частичной финансовой поддержки окружных печатных средств массовой информации</t>
  </si>
  <si>
    <t>622</t>
  </si>
  <si>
    <t>"Об исполнении  бюджета округа за   2025 год"</t>
  </si>
  <si>
    <t>бюджета  Починковского муниципального округа  за 2025 год.</t>
  </si>
  <si>
    <t>План 2025 г</t>
  </si>
  <si>
    <t>Исполнено 2025 г</t>
  </si>
  <si>
    <t xml:space="preserve">от   29.05.2026г.       №21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</si>
</sst>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3" fillId="0" borderId="5" xfId="0" applyNumberFormat="1" applyFont="1" applyBorder="1" applyAlignment="1" applyProtection="1">
      <alignment horizontal="center" vertical="center" wrapText="1"/>
    </xf>
    <xf numFmtId="2" fontId="0" fillId="0" borderId="1" xfId="0" applyNumberFormat="1" applyBorder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18"/>
  <sheetViews>
    <sheetView showGridLines="0" tabSelected="1" zoomScale="120" zoomScaleNormal="120" workbookViewId="0">
      <selection activeCell="M7" sqref="M7"/>
    </sheetView>
  </sheetViews>
  <sheetFormatPr defaultRowHeight="12.75" customHeight="1" outlineLevelRow="1" x14ac:dyDescent="0.2"/>
  <cols>
    <col min="1" max="1" width="7.140625" customWidth="1"/>
    <col min="2" max="2" width="7" customWidth="1"/>
    <col min="3" max="3" width="15.85546875" customWidth="1"/>
    <col min="4" max="4" width="30.7109375" customWidth="1"/>
    <col min="5" max="5" width="10.28515625" customWidth="1"/>
    <col min="6" max="6" width="15.42578125" customWidth="1"/>
    <col min="7" max="7" width="15.85546875" customWidth="1"/>
    <col min="8" max="10" width="9.140625" customWidth="1"/>
  </cols>
  <sheetData>
    <row r="1" spans="1:12" ht="15.75" x14ac:dyDescent="0.25">
      <c r="A1" s="18"/>
      <c r="B1" s="18"/>
      <c r="C1" s="18"/>
      <c r="D1" s="18"/>
      <c r="E1" s="18"/>
      <c r="F1" s="21" t="s">
        <v>248</v>
      </c>
      <c r="G1" s="21"/>
      <c r="H1" s="1"/>
      <c r="I1" s="18"/>
      <c r="J1" s="28"/>
      <c r="K1" s="28"/>
      <c r="L1" s="1"/>
    </row>
    <row r="2" spans="1:12" ht="15.75" x14ac:dyDescent="0.25">
      <c r="A2" s="18"/>
      <c r="B2" s="18"/>
      <c r="C2" s="18"/>
      <c r="D2" s="18"/>
      <c r="E2" s="19"/>
      <c r="F2" s="21" t="s">
        <v>249</v>
      </c>
      <c r="G2" s="21"/>
      <c r="H2" s="21"/>
      <c r="I2" s="20"/>
      <c r="J2" s="19"/>
      <c r="K2" s="19"/>
      <c r="L2" s="1"/>
    </row>
    <row r="3" spans="1:12" ht="15.75" x14ac:dyDescent="0.25">
      <c r="A3" s="18"/>
      <c r="B3" s="18"/>
      <c r="C3" s="18"/>
      <c r="D3" s="18"/>
      <c r="E3" s="21" t="s">
        <v>250</v>
      </c>
      <c r="F3" s="21"/>
      <c r="G3" s="21"/>
      <c r="H3" s="22"/>
      <c r="J3" s="21"/>
      <c r="K3" s="21"/>
      <c r="L3" s="20"/>
    </row>
    <row r="4" spans="1:12" ht="15.75" x14ac:dyDescent="0.25">
      <c r="A4" s="18"/>
      <c r="B4" s="18"/>
      <c r="C4" s="18"/>
      <c r="D4" s="18"/>
      <c r="E4" s="21" t="s">
        <v>338</v>
      </c>
      <c r="F4" s="21"/>
      <c r="G4" s="21"/>
      <c r="H4" s="22"/>
      <c r="I4" s="21"/>
      <c r="J4" s="21"/>
      <c r="K4" s="21"/>
      <c r="L4" s="22"/>
    </row>
    <row r="5" spans="1:12" ht="12.75" customHeight="1" x14ac:dyDescent="0.2">
      <c r="A5" s="18"/>
      <c r="B5" s="18"/>
      <c r="C5" s="18"/>
      <c r="D5" s="18"/>
      <c r="E5" s="29" t="s">
        <v>342</v>
      </c>
      <c r="F5" s="29"/>
      <c r="G5" s="29"/>
      <c r="H5" s="25"/>
      <c r="I5" s="29"/>
      <c r="J5" s="29"/>
      <c r="K5" s="29"/>
      <c r="L5" s="29"/>
    </row>
    <row r="6" spans="1:12" x14ac:dyDescent="0.2">
      <c r="A6" s="18"/>
      <c r="B6" s="18"/>
      <c r="C6" s="18"/>
      <c r="D6" s="18"/>
      <c r="E6" s="25"/>
      <c r="F6" s="25"/>
      <c r="G6" s="25"/>
      <c r="H6" s="25"/>
      <c r="I6" s="29"/>
      <c r="J6" s="29"/>
      <c r="K6" s="29"/>
      <c r="L6" s="29"/>
    </row>
    <row r="7" spans="1:12" ht="12.75" customHeight="1" x14ac:dyDescent="0.2">
      <c r="A7" s="18"/>
      <c r="B7" s="18"/>
      <c r="C7" s="18"/>
      <c r="D7" s="18"/>
      <c r="E7" s="19"/>
      <c r="F7" s="23"/>
      <c r="G7" s="23"/>
      <c r="H7" s="23"/>
      <c r="J7" s="23"/>
    </row>
    <row r="8" spans="1:12" ht="12.75" customHeight="1" x14ac:dyDescent="0.25">
      <c r="A8" s="26" t="s">
        <v>251</v>
      </c>
      <c r="B8" s="26"/>
      <c r="C8" s="26"/>
      <c r="D8" s="26"/>
      <c r="E8" s="26"/>
      <c r="F8" s="26"/>
      <c r="G8" s="26"/>
      <c r="H8" s="26"/>
    </row>
    <row r="9" spans="1:12" ht="15.75" x14ac:dyDescent="0.2">
      <c r="A9" s="27" t="s">
        <v>339</v>
      </c>
      <c r="B9" s="27"/>
      <c r="C9" s="27"/>
      <c r="D9" s="27"/>
      <c r="E9" s="27"/>
      <c r="F9" s="27"/>
      <c r="G9" s="27"/>
      <c r="H9" s="1"/>
    </row>
    <row r="10" spans="1:12" x14ac:dyDescent="0.2">
      <c r="A10" s="2" t="s">
        <v>0</v>
      </c>
      <c r="B10" s="2"/>
      <c r="C10" s="2"/>
      <c r="D10" s="2"/>
      <c r="E10" s="2"/>
      <c r="F10" s="2"/>
      <c r="G10" s="2"/>
      <c r="H10" s="2"/>
      <c r="I10" s="1"/>
      <c r="J10" s="1"/>
    </row>
    <row r="11" spans="1:12" ht="38.25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340</v>
      </c>
      <c r="G11" s="16" t="s">
        <v>341</v>
      </c>
      <c r="H11" s="24" t="s">
        <v>252</v>
      </c>
    </row>
    <row r="12" spans="1:12" x14ac:dyDescent="0.2">
      <c r="A12" s="4" t="s">
        <v>6</v>
      </c>
      <c r="B12" s="5"/>
      <c r="C12" s="5"/>
      <c r="D12" s="6"/>
      <c r="E12" s="5"/>
      <c r="F12" s="7">
        <v>22014285.030000001</v>
      </c>
      <c r="G12" s="7">
        <v>21483736.359999999</v>
      </c>
      <c r="H12" s="17">
        <f>G12/F12*100</f>
        <v>97.589980009448425</v>
      </c>
    </row>
    <row r="13" spans="1:12" ht="22.5" outlineLevel="1" x14ac:dyDescent="0.2">
      <c r="A13" s="8" t="s">
        <v>6</v>
      </c>
      <c r="B13" s="8" t="s">
        <v>7</v>
      </c>
      <c r="C13" s="8" t="s">
        <v>8</v>
      </c>
      <c r="D13" s="9" t="s">
        <v>9</v>
      </c>
      <c r="E13" s="8" t="s">
        <v>10</v>
      </c>
      <c r="F13" s="10">
        <v>15239057.720000001</v>
      </c>
      <c r="G13" s="10">
        <v>15239054.59</v>
      </c>
      <c r="H13" s="17">
        <f t="shared" ref="H13:H76" si="0">G13/F13*100</f>
        <v>99.999979460672321</v>
      </c>
    </row>
    <row r="14" spans="1:12" ht="22.5" outlineLevel="1" x14ac:dyDescent="0.2">
      <c r="A14" s="8" t="s">
        <v>6</v>
      </c>
      <c r="B14" s="8" t="s">
        <v>7</v>
      </c>
      <c r="C14" s="8" t="s">
        <v>8</v>
      </c>
      <c r="D14" s="9" t="s">
        <v>9</v>
      </c>
      <c r="E14" s="8" t="s">
        <v>11</v>
      </c>
      <c r="F14" s="10">
        <v>4559891.16</v>
      </c>
      <c r="G14" s="10">
        <v>4559890.4800000004</v>
      </c>
      <c r="H14" s="17">
        <f t="shared" si="0"/>
        <v>99.99998508736337</v>
      </c>
    </row>
    <row r="15" spans="1:12" ht="22.5" outlineLevel="1" x14ac:dyDescent="0.2">
      <c r="A15" s="8" t="s">
        <v>6</v>
      </c>
      <c r="B15" s="8" t="s">
        <v>7</v>
      </c>
      <c r="C15" s="8" t="s">
        <v>8</v>
      </c>
      <c r="D15" s="9" t="s">
        <v>9</v>
      </c>
      <c r="E15" s="8" t="s">
        <v>12</v>
      </c>
      <c r="F15" s="10">
        <v>1487900</v>
      </c>
      <c r="G15" s="10">
        <v>1461308.6</v>
      </c>
      <c r="H15" s="17">
        <f t="shared" si="0"/>
        <v>98.212823442435649</v>
      </c>
    </row>
    <row r="16" spans="1:12" ht="22.5" outlineLevel="1" x14ac:dyDescent="0.2">
      <c r="A16" s="8" t="s">
        <v>6</v>
      </c>
      <c r="B16" s="8" t="s">
        <v>7</v>
      </c>
      <c r="C16" s="8" t="s">
        <v>8</v>
      </c>
      <c r="D16" s="9" t="s">
        <v>9</v>
      </c>
      <c r="E16" s="8" t="s">
        <v>13</v>
      </c>
      <c r="F16" s="10">
        <v>142024.65</v>
      </c>
      <c r="G16" s="10">
        <v>142017.37</v>
      </c>
      <c r="H16" s="17">
        <f t="shared" si="0"/>
        <v>99.994874129244465</v>
      </c>
    </row>
    <row r="17" spans="1:8" ht="22.5" outlineLevel="1" x14ac:dyDescent="0.2">
      <c r="A17" s="8" t="s">
        <v>6</v>
      </c>
      <c r="B17" s="8" t="s">
        <v>7</v>
      </c>
      <c r="C17" s="8" t="s">
        <v>8</v>
      </c>
      <c r="D17" s="9" t="s">
        <v>9</v>
      </c>
      <c r="E17" s="8" t="s">
        <v>86</v>
      </c>
      <c r="F17" s="10">
        <v>90.35</v>
      </c>
      <c r="G17" s="10">
        <v>90.32</v>
      </c>
      <c r="H17" s="17">
        <f t="shared" si="0"/>
        <v>99.96679579413393</v>
      </c>
    </row>
    <row r="18" spans="1:8" ht="45" outlineLevel="1" x14ac:dyDescent="0.2">
      <c r="A18" s="8" t="s">
        <v>6</v>
      </c>
      <c r="B18" s="8" t="s">
        <v>7</v>
      </c>
      <c r="C18" s="8" t="s">
        <v>14</v>
      </c>
      <c r="D18" s="9" t="s">
        <v>283</v>
      </c>
      <c r="E18" s="8" t="s">
        <v>10</v>
      </c>
      <c r="F18" s="10">
        <v>62500</v>
      </c>
      <c r="G18" s="10">
        <v>62500</v>
      </c>
      <c r="H18" s="17">
        <f t="shared" si="0"/>
        <v>100</v>
      </c>
    </row>
    <row r="19" spans="1:8" ht="45" outlineLevel="1" x14ac:dyDescent="0.2">
      <c r="A19" s="8" t="s">
        <v>6</v>
      </c>
      <c r="B19" s="8" t="s">
        <v>7</v>
      </c>
      <c r="C19" s="8" t="s">
        <v>14</v>
      </c>
      <c r="D19" s="9" t="s">
        <v>283</v>
      </c>
      <c r="E19" s="8" t="s">
        <v>11</v>
      </c>
      <c r="F19" s="10">
        <v>18875</v>
      </c>
      <c r="G19" s="10">
        <v>18875</v>
      </c>
      <c r="H19" s="17">
        <f t="shared" si="0"/>
        <v>100</v>
      </c>
    </row>
    <row r="20" spans="1:8" ht="33.75" outlineLevel="1" x14ac:dyDescent="0.2">
      <c r="A20" s="8" t="s">
        <v>6</v>
      </c>
      <c r="B20" s="8" t="s">
        <v>17</v>
      </c>
      <c r="C20" s="8" t="s">
        <v>18</v>
      </c>
      <c r="D20" s="9" t="s">
        <v>19</v>
      </c>
      <c r="E20" s="8" t="s">
        <v>20</v>
      </c>
      <c r="F20" s="10">
        <v>503946.15</v>
      </c>
      <c r="G20" s="10">
        <v>0</v>
      </c>
      <c r="H20" s="17">
        <f t="shared" si="0"/>
        <v>0</v>
      </c>
    </row>
    <row r="21" spans="1:8" outlineLevel="1" x14ac:dyDescent="0.2">
      <c r="A21" s="4" t="s">
        <v>21</v>
      </c>
      <c r="B21" s="5"/>
      <c r="C21" s="5"/>
      <c r="D21" s="6"/>
      <c r="E21" s="5"/>
      <c r="F21" s="7">
        <v>124393746.95999999</v>
      </c>
      <c r="G21" s="7">
        <v>122620877.29000001</v>
      </c>
      <c r="H21" s="17">
        <f t="shared" si="0"/>
        <v>98.574791970395367</v>
      </c>
    </row>
    <row r="22" spans="1:8" ht="22.5" x14ac:dyDescent="0.2">
      <c r="A22" s="8" t="s">
        <v>21</v>
      </c>
      <c r="B22" s="8" t="s">
        <v>22</v>
      </c>
      <c r="C22" s="8" t="s">
        <v>23</v>
      </c>
      <c r="D22" s="9" t="s">
        <v>9</v>
      </c>
      <c r="E22" s="8" t="s">
        <v>10</v>
      </c>
      <c r="F22" s="10">
        <v>27237056</v>
      </c>
      <c r="G22" s="10">
        <v>27235550.719999999</v>
      </c>
      <c r="H22" s="17">
        <f t="shared" si="0"/>
        <v>99.994473411517021</v>
      </c>
    </row>
    <row r="23" spans="1:8" ht="22.5" outlineLevel="1" x14ac:dyDescent="0.2">
      <c r="A23" s="8" t="s">
        <v>21</v>
      </c>
      <c r="B23" s="8" t="s">
        <v>22</v>
      </c>
      <c r="C23" s="8" t="s">
        <v>23</v>
      </c>
      <c r="D23" s="9" t="s">
        <v>9</v>
      </c>
      <c r="E23" s="8" t="s">
        <v>24</v>
      </c>
      <c r="F23" s="10">
        <v>1434</v>
      </c>
      <c r="G23" s="10">
        <v>1434</v>
      </c>
      <c r="H23" s="17">
        <f t="shared" si="0"/>
        <v>100</v>
      </c>
    </row>
    <row r="24" spans="1:8" ht="22.5" outlineLevel="1" x14ac:dyDescent="0.2">
      <c r="A24" s="8" t="s">
        <v>21</v>
      </c>
      <c r="B24" s="8" t="s">
        <v>22</v>
      </c>
      <c r="C24" s="8" t="s">
        <v>23</v>
      </c>
      <c r="D24" s="9" t="s">
        <v>9</v>
      </c>
      <c r="E24" s="8" t="s">
        <v>11</v>
      </c>
      <c r="F24" s="10">
        <v>8198105.6699999999</v>
      </c>
      <c r="G24" s="10">
        <v>8198004.1900000004</v>
      </c>
      <c r="H24" s="17">
        <f t="shared" si="0"/>
        <v>99.998762153062131</v>
      </c>
    </row>
    <row r="25" spans="1:8" ht="22.5" outlineLevel="1" x14ac:dyDescent="0.2">
      <c r="A25" s="8" t="s">
        <v>21</v>
      </c>
      <c r="B25" s="8" t="s">
        <v>22</v>
      </c>
      <c r="C25" s="8" t="s">
        <v>23</v>
      </c>
      <c r="D25" s="9" t="s">
        <v>9</v>
      </c>
      <c r="E25" s="8" t="s">
        <v>12</v>
      </c>
      <c r="F25" s="10">
        <v>1160210.2</v>
      </c>
      <c r="G25" s="10">
        <v>1077274.23</v>
      </c>
      <c r="H25" s="17">
        <f t="shared" si="0"/>
        <v>92.851642745426659</v>
      </c>
    </row>
    <row r="26" spans="1:8" ht="22.5" outlineLevel="1" x14ac:dyDescent="0.2">
      <c r="A26" s="8" t="s">
        <v>21</v>
      </c>
      <c r="B26" s="8" t="s">
        <v>22</v>
      </c>
      <c r="C26" s="8" t="s">
        <v>23</v>
      </c>
      <c r="D26" s="9" t="s">
        <v>9</v>
      </c>
      <c r="E26" s="8" t="s">
        <v>13</v>
      </c>
      <c r="F26" s="10">
        <v>351603.8</v>
      </c>
      <c r="G26" s="10">
        <v>319080.64</v>
      </c>
      <c r="H26" s="17">
        <f t="shared" si="0"/>
        <v>90.750054464712846</v>
      </c>
    </row>
    <row r="27" spans="1:8" ht="22.5" outlineLevel="1" x14ac:dyDescent="0.2">
      <c r="A27" s="8" t="s">
        <v>21</v>
      </c>
      <c r="B27" s="8" t="s">
        <v>22</v>
      </c>
      <c r="C27" s="8" t="s">
        <v>23</v>
      </c>
      <c r="D27" s="9" t="s">
        <v>9</v>
      </c>
      <c r="E27" s="8" t="s">
        <v>210</v>
      </c>
      <c r="F27" s="10">
        <v>5663.34</v>
      </c>
      <c r="G27" s="10">
        <v>5663.34</v>
      </c>
      <c r="H27" s="17">
        <f t="shared" si="0"/>
        <v>100</v>
      </c>
    </row>
    <row r="28" spans="1:8" ht="22.5" outlineLevel="1" x14ac:dyDescent="0.2">
      <c r="A28" s="8" t="s">
        <v>21</v>
      </c>
      <c r="B28" s="8" t="s">
        <v>25</v>
      </c>
      <c r="C28" s="8" t="s">
        <v>159</v>
      </c>
      <c r="D28" s="9" t="s">
        <v>160</v>
      </c>
      <c r="E28" s="8" t="s">
        <v>13</v>
      </c>
      <c r="F28" s="10">
        <v>18000</v>
      </c>
      <c r="G28" s="10">
        <v>18000</v>
      </c>
      <c r="H28" s="17">
        <f t="shared" si="0"/>
        <v>100</v>
      </c>
    </row>
    <row r="29" spans="1:8" ht="33.75" outlineLevel="1" x14ac:dyDescent="0.2">
      <c r="A29" s="8" t="s">
        <v>21</v>
      </c>
      <c r="B29" s="8" t="s">
        <v>25</v>
      </c>
      <c r="C29" s="8" t="s">
        <v>18</v>
      </c>
      <c r="D29" s="9" t="s">
        <v>19</v>
      </c>
      <c r="E29" s="8" t="s">
        <v>13</v>
      </c>
      <c r="F29" s="10">
        <v>2040000</v>
      </c>
      <c r="G29" s="10">
        <v>2040000</v>
      </c>
      <c r="H29" s="17">
        <f t="shared" si="0"/>
        <v>100</v>
      </c>
    </row>
    <row r="30" spans="1:8" ht="22.5" outlineLevel="1" x14ac:dyDescent="0.2">
      <c r="A30" s="8" t="s">
        <v>21</v>
      </c>
      <c r="B30" s="8" t="s">
        <v>25</v>
      </c>
      <c r="C30" s="8" t="s">
        <v>26</v>
      </c>
      <c r="D30" s="9" t="s">
        <v>27</v>
      </c>
      <c r="E30" s="8" t="s">
        <v>13</v>
      </c>
      <c r="F30" s="10">
        <v>965825</v>
      </c>
      <c r="G30" s="10">
        <v>965785</v>
      </c>
      <c r="H30" s="17">
        <f t="shared" si="0"/>
        <v>99.99585846297208</v>
      </c>
    </row>
    <row r="31" spans="1:8" ht="56.25" outlineLevel="1" x14ac:dyDescent="0.2">
      <c r="A31" s="8" t="s">
        <v>21</v>
      </c>
      <c r="B31" s="8" t="s">
        <v>28</v>
      </c>
      <c r="C31" s="8" t="s">
        <v>29</v>
      </c>
      <c r="D31" s="9" t="s">
        <v>30</v>
      </c>
      <c r="E31" s="8" t="s">
        <v>10</v>
      </c>
      <c r="F31" s="10">
        <v>1604735.7</v>
      </c>
      <c r="G31" s="10">
        <v>1604735.7</v>
      </c>
      <c r="H31" s="17">
        <f t="shared" si="0"/>
        <v>100</v>
      </c>
    </row>
    <row r="32" spans="1:8" ht="56.25" outlineLevel="1" x14ac:dyDescent="0.2">
      <c r="A32" s="8" t="s">
        <v>21</v>
      </c>
      <c r="B32" s="8" t="s">
        <v>28</v>
      </c>
      <c r="C32" s="8" t="s">
        <v>29</v>
      </c>
      <c r="D32" s="9" t="s">
        <v>30</v>
      </c>
      <c r="E32" s="8" t="s">
        <v>11</v>
      </c>
      <c r="F32" s="10">
        <v>478746.9</v>
      </c>
      <c r="G32" s="10">
        <v>478746.9</v>
      </c>
      <c r="H32" s="17">
        <f t="shared" si="0"/>
        <v>100</v>
      </c>
    </row>
    <row r="33" spans="1:8" ht="56.25" outlineLevel="1" x14ac:dyDescent="0.2">
      <c r="A33" s="8" t="s">
        <v>21</v>
      </c>
      <c r="B33" s="8" t="s">
        <v>28</v>
      </c>
      <c r="C33" s="8" t="s">
        <v>29</v>
      </c>
      <c r="D33" s="9" t="s">
        <v>30</v>
      </c>
      <c r="E33" s="8" t="s">
        <v>12</v>
      </c>
      <c r="F33" s="10">
        <v>20892.400000000001</v>
      </c>
      <c r="G33" s="10">
        <v>20892.400000000001</v>
      </c>
      <c r="H33" s="17">
        <f t="shared" si="0"/>
        <v>100</v>
      </c>
    </row>
    <row r="34" spans="1:8" ht="56.25" outlineLevel="1" x14ac:dyDescent="0.2">
      <c r="A34" s="8" t="s">
        <v>21</v>
      </c>
      <c r="B34" s="8" t="s">
        <v>28</v>
      </c>
      <c r="C34" s="8" t="s">
        <v>29</v>
      </c>
      <c r="D34" s="9" t="s">
        <v>30</v>
      </c>
      <c r="E34" s="8" t="s">
        <v>13</v>
      </c>
      <c r="F34" s="10">
        <v>7425</v>
      </c>
      <c r="G34" s="10">
        <v>7425</v>
      </c>
      <c r="H34" s="17">
        <f t="shared" si="0"/>
        <v>100</v>
      </c>
    </row>
    <row r="35" spans="1:8" ht="33.75" outlineLevel="1" x14ac:dyDescent="0.2">
      <c r="A35" s="8" t="s">
        <v>21</v>
      </c>
      <c r="B35" s="8" t="s">
        <v>34</v>
      </c>
      <c r="C35" s="8" t="s">
        <v>253</v>
      </c>
      <c r="D35" s="9" t="s">
        <v>254</v>
      </c>
      <c r="E35" s="8" t="s">
        <v>13</v>
      </c>
      <c r="F35" s="10">
        <v>100000</v>
      </c>
      <c r="G35" s="10">
        <v>99900</v>
      </c>
      <c r="H35" s="17">
        <f t="shared" si="0"/>
        <v>99.9</v>
      </c>
    </row>
    <row r="36" spans="1:8" ht="33.75" outlineLevel="1" x14ac:dyDescent="0.2">
      <c r="A36" s="8" t="s">
        <v>21</v>
      </c>
      <c r="B36" s="8" t="s">
        <v>34</v>
      </c>
      <c r="C36" s="8" t="s">
        <v>284</v>
      </c>
      <c r="D36" s="9" t="s">
        <v>255</v>
      </c>
      <c r="E36" s="8" t="s">
        <v>13</v>
      </c>
      <c r="F36" s="10">
        <v>7878505.2599999998</v>
      </c>
      <c r="G36" s="10">
        <v>7518632.0099999998</v>
      </c>
      <c r="H36" s="17">
        <f t="shared" si="0"/>
        <v>95.432214130425038</v>
      </c>
    </row>
    <row r="37" spans="1:8" ht="22.5" outlineLevel="1" x14ac:dyDescent="0.2">
      <c r="A37" s="8" t="s">
        <v>21</v>
      </c>
      <c r="B37" s="8" t="s">
        <v>34</v>
      </c>
      <c r="C37" s="8" t="s">
        <v>256</v>
      </c>
      <c r="D37" s="9" t="s">
        <v>38</v>
      </c>
      <c r="E37" s="8" t="s">
        <v>13</v>
      </c>
      <c r="F37" s="10">
        <v>35097071.280000001</v>
      </c>
      <c r="G37" s="10">
        <v>35097071.280000001</v>
      </c>
      <c r="H37" s="17">
        <f t="shared" si="0"/>
        <v>100</v>
      </c>
    </row>
    <row r="38" spans="1:8" ht="67.5" outlineLevel="1" x14ac:dyDescent="0.2">
      <c r="A38" s="8" t="s">
        <v>21</v>
      </c>
      <c r="B38" s="8" t="s">
        <v>34</v>
      </c>
      <c r="C38" s="8" t="s">
        <v>35</v>
      </c>
      <c r="D38" s="9" t="s">
        <v>36</v>
      </c>
      <c r="E38" s="8" t="s">
        <v>13</v>
      </c>
      <c r="F38" s="10">
        <v>669551.25</v>
      </c>
      <c r="G38" s="10">
        <v>669551.25</v>
      </c>
      <c r="H38" s="17">
        <f t="shared" si="0"/>
        <v>100</v>
      </c>
    </row>
    <row r="39" spans="1:8" ht="67.5" outlineLevel="1" x14ac:dyDescent="0.2">
      <c r="A39" s="8" t="s">
        <v>21</v>
      </c>
      <c r="B39" s="8" t="s">
        <v>39</v>
      </c>
      <c r="C39" s="8" t="s">
        <v>40</v>
      </c>
      <c r="D39" s="9" t="s">
        <v>41</v>
      </c>
      <c r="E39" s="8" t="s">
        <v>12</v>
      </c>
      <c r="F39" s="10">
        <v>522200</v>
      </c>
      <c r="G39" s="10">
        <v>481303.2</v>
      </c>
      <c r="H39" s="17">
        <f t="shared" si="0"/>
        <v>92.16836461126006</v>
      </c>
    </row>
    <row r="40" spans="1:8" ht="67.5" outlineLevel="1" x14ac:dyDescent="0.2">
      <c r="A40" s="8" t="s">
        <v>21</v>
      </c>
      <c r="B40" s="8" t="s">
        <v>39</v>
      </c>
      <c r="C40" s="8" t="s">
        <v>40</v>
      </c>
      <c r="D40" s="9" t="s">
        <v>41</v>
      </c>
      <c r="E40" s="8" t="s">
        <v>13</v>
      </c>
      <c r="F40" s="10">
        <v>432000</v>
      </c>
      <c r="G40" s="10">
        <v>432000</v>
      </c>
      <c r="H40" s="17">
        <f t="shared" si="0"/>
        <v>100</v>
      </c>
    </row>
    <row r="41" spans="1:8" ht="22.5" outlineLevel="1" x14ac:dyDescent="0.2">
      <c r="A41" s="8" t="s">
        <v>21</v>
      </c>
      <c r="B41" s="8" t="s">
        <v>220</v>
      </c>
      <c r="C41" s="8" t="s">
        <v>221</v>
      </c>
      <c r="D41" s="9" t="s">
        <v>222</v>
      </c>
      <c r="E41" s="8" t="s">
        <v>13</v>
      </c>
      <c r="F41" s="10">
        <v>61853.61</v>
      </c>
      <c r="G41" s="10">
        <v>61853.61</v>
      </c>
      <c r="H41" s="17">
        <f t="shared" si="0"/>
        <v>100</v>
      </c>
    </row>
    <row r="42" spans="1:8" ht="22.5" outlineLevel="1" x14ac:dyDescent="0.2">
      <c r="A42" s="8" t="s">
        <v>21</v>
      </c>
      <c r="B42" s="8" t="s">
        <v>43</v>
      </c>
      <c r="C42" s="8" t="s">
        <v>285</v>
      </c>
      <c r="D42" s="9" t="s">
        <v>286</v>
      </c>
      <c r="E42" s="8" t="s">
        <v>13</v>
      </c>
      <c r="F42" s="10">
        <v>2673000</v>
      </c>
      <c r="G42" s="10">
        <v>2673000</v>
      </c>
      <c r="H42" s="17">
        <f t="shared" si="0"/>
        <v>100</v>
      </c>
    </row>
    <row r="43" spans="1:8" ht="22.5" outlineLevel="1" x14ac:dyDescent="0.2">
      <c r="A43" s="8" t="s">
        <v>21</v>
      </c>
      <c r="B43" s="8" t="s">
        <v>43</v>
      </c>
      <c r="C43" s="8" t="s">
        <v>44</v>
      </c>
      <c r="D43" s="9" t="s">
        <v>45</v>
      </c>
      <c r="E43" s="8" t="s">
        <v>13</v>
      </c>
      <c r="F43" s="10">
        <v>1530716.34</v>
      </c>
      <c r="G43" s="10">
        <v>1530715.27</v>
      </c>
      <c r="H43" s="17">
        <f t="shared" si="0"/>
        <v>99.999930098087276</v>
      </c>
    </row>
    <row r="44" spans="1:8" ht="22.5" outlineLevel="1" x14ac:dyDescent="0.2">
      <c r="A44" s="8" t="s">
        <v>21</v>
      </c>
      <c r="B44" s="8" t="s">
        <v>43</v>
      </c>
      <c r="C44" s="8" t="s">
        <v>37</v>
      </c>
      <c r="D44" s="9" t="s">
        <v>38</v>
      </c>
      <c r="E44" s="8" t="s">
        <v>13</v>
      </c>
      <c r="F44" s="10">
        <v>6166310.5300000003</v>
      </c>
      <c r="G44" s="10">
        <v>6123268.0800000001</v>
      </c>
      <c r="H44" s="17">
        <f t="shared" si="0"/>
        <v>99.30197401200293</v>
      </c>
    </row>
    <row r="45" spans="1:8" ht="45" outlineLevel="1" x14ac:dyDescent="0.2">
      <c r="A45" s="8" t="s">
        <v>21</v>
      </c>
      <c r="B45" s="8" t="s">
        <v>46</v>
      </c>
      <c r="C45" s="8" t="s">
        <v>287</v>
      </c>
      <c r="D45" s="9" t="s">
        <v>47</v>
      </c>
      <c r="E45" s="8" t="s">
        <v>13</v>
      </c>
      <c r="F45" s="10">
        <v>4857375</v>
      </c>
      <c r="G45" s="10">
        <v>4857375</v>
      </c>
      <c r="H45" s="17">
        <f t="shared" si="0"/>
        <v>100</v>
      </c>
    </row>
    <row r="46" spans="1:8" outlineLevel="1" x14ac:dyDescent="0.2">
      <c r="A46" s="8" t="s">
        <v>21</v>
      </c>
      <c r="B46" s="8" t="s">
        <v>46</v>
      </c>
      <c r="C46" s="8" t="s">
        <v>288</v>
      </c>
      <c r="D46" s="9" t="s">
        <v>289</v>
      </c>
      <c r="E46" s="8" t="s">
        <v>13</v>
      </c>
      <c r="F46" s="10">
        <v>230000</v>
      </c>
      <c r="G46" s="10">
        <v>230000</v>
      </c>
      <c r="H46" s="17">
        <f t="shared" si="0"/>
        <v>100</v>
      </c>
    </row>
    <row r="47" spans="1:8" ht="22.5" outlineLevel="1" x14ac:dyDescent="0.2">
      <c r="A47" s="8" t="s">
        <v>21</v>
      </c>
      <c r="B47" s="8" t="s">
        <v>46</v>
      </c>
      <c r="C47" s="8" t="s">
        <v>48</v>
      </c>
      <c r="D47" s="9" t="s">
        <v>49</v>
      </c>
      <c r="E47" s="8" t="s">
        <v>13</v>
      </c>
      <c r="F47" s="10">
        <v>3286257.51</v>
      </c>
      <c r="G47" s="10">
        <v>3282109.99</v>
      </c>
      <c r="H47" s="17">
        <f t="shared" si="0"/>
        <v>99.873791996294301</v>
      </c>
    </row>
    <row r="48" spans="1:8" outlineLevel="1" x14ac:dyDescent="0.2">
      <c r="A48" s="8" t="s">
        <v>21</v>
      </c>
      <c r="B48" s="8" t="s">
        <v>46</v>
      </c>
      <c r="C48" s="8" t="s">
        <v>50</v>
      </c>
      <c r="D48" s="9" t="s">
        <v>51</v>
      </c>
      <c r="E48" s="8" t="s">
        <v>13</v>
      </c>
      <c r="F48" s="10">
        <v>830000</v>
      </c>
      <c r="G48" s="10">
        <v>830000</v>
      </c>
      <c r="H48" s="17">
        <f t="shared" si="0"/>
        <v>100</v>
      </c>
    </row>
    <row r="49" spans="1:8" ht="45" outlineLevel="1" x14ac:dyDescent="0.2">
      <c r="A49" s="8" t="s">
        <v>21</v>
      </c>
      <c r="B49" s="8" t="s">
        <v>46</v>
      </c>
      <c r="C49" s="8" t="s">
        <v>257</v>
      </c>
      <c r="D49" s="9" t="s">
        <v>258</v>
      </c>
      <c r="E49" s="8" t="s">
        <v>13</v>
      </c>
      <c r="F49" s="10">
        <v>5050505.05</v>
      </c>
      <c r="G49" s="10">
        <v>5050505.05</v>
      </c>
      <c r="H49" s="17">
        <f t="shared" si="0"/>
        <v>100</v>
      </c>
    </row>
    <row r="50" spans="1:8" ht="22.5" outlineLevel="1" x14ac:dyDescent="0.2">
      <c r="A50" s="8" t="s">
        <v>21</v>
      </c>
      <c r="B50" s="8" t="s">
        <v>52</v>
      </c>
      <c r="C50" s="8" t="s">
        <v>53</v>
      </c>
      <c r="D50" s="9" t="s">
        <v>54</v>
      </c>
      <c r="E50" s="8" t="s">
        <v>13</v>
      </c>
      <c r="F50" s="10">
        <v>18200</v>
      </c>
      <c r="G50" s="10">
        <v>18200</v>
      </c>
      <c r="H50" s="17">
        <f t="shared" si="0"/>
        <v>100</v>
      </c>
    </row>
    <row r="51" spans="1:8" outlineLevel="1" x14ac:dyDescent="0.2">
      <c r="A51" s="8" t="s">
        <v>21</v>
      </c>
      <c r="B51" s="8" t="s">
        <v>55</v>
      </c>
      <c r="C51" s="8" t="s">
        <v>56</v>
      </c>
      <c r="D51" s="9" t="s">
        <v>57</v>
      </c>
      <c r="E51" s="8" t="s">
        <v>13</v>
      </c>
      <c r="F51" s="10">
        <v>1398243.6</v>
      </c>
      <c r="G51" s="10">
        <v>1390732.02</v>
      </c>
      <c r="H51" s="17">
        <f t="shared" si="0"/>
        <v>99.462784596332128</v>
      </c>
    </row>
    <row r="52" spans="1:8" ht="22.5" outlineLevel="1" x14ac:dyDescent="0.2">
      <c r="A52" s="8" t="s">
        <v>21</v>
      </c>
      <c r="B52" s="8" t="s">
        <v>55</v>
      </c>
      <c r="C52" s="8" t="s">
        <v>37</v>
      </c>
      <c r="D52" s="9" t="s">
        <v>38</v>
      </c>
      <c r="E52" s="8" t="s">
        <v>13</v>
      </c>
      <c r="F52" s="10">
        <v>11502259.52</v>
      </c>
      <c r="G52" s="10">
        <v>10302068.41</v>
      </c>
      <c r="H52" s="17">
        <f t="shared" si="0"/>
        <v>89.565605715006512</v>
      </c>
    </row>
    <row r="53" spans="1:8" outlineLevel="1" x14ac:dyDescent="0.2">
      <c r="A53" s="4" t="s">
        <v>58</v>
      </c>
      <c r="B53" s="5"/>
      <c r="C53" s="5"/>
      <c r="D53" s="6"/>
      <c r="E53" s="5"/>
      <c r="F53" s="7">
        <v>178280364.71000001</v>
      </c>
      <c r="G53" s="7">
        <v>173828997.71000001</v>
      </c>
      <c r="H53" s="17">
        <f t="shared" si="0"/>
        <v>97.503164744339159</v>
      </c>
    </row>
    <row r="54" spans="1:8" ht="33.75" x14ac:dyDescent="0.2">
      <c r="A54" s="8" t="s">
        <v>58</v>
      </c>
      <c r="B54" s="8" t="s">
        <v>59</v>
      </c>
      <c r="C54" s="8" t="s">
        <v>60</v>
      </c>
      <c r="D54" s="9" t="s">
        <v>61</v>
      </c>
      <c r="E54" s="8" t="s">
        <v>62</v>
      </c>
      <c r="F54" s="10">
        <v>12305776</v>
      </c>
      <c r="G54" s="10">
        <v>12074285</v>
      </c>
      <c r="H54" s="17">
        <f t="shared" si="0"/>
        <v>98.118842728812865</v>
      </c>
    </row>
    <row r="55" spans="1:8" ht="45" outlineLevel="1" x14ac:dyDescent="0.2">
      <c r="A55" s="8" t="s">
        <v>58</v>
      </c>
      <c r="B55" s="8" t="s">
        <v>59</v>
      </c>
      <c r="C55" s="8" t="s">
        <v>290</v>
      </c>
      <c r="D55" s="9" t="s">
        <v>64</v>
      </c>
      <c r="E55" s="8" t="s">
        <v>62</v>
      </c>
      <c r="F55" s="10">
        <v>614834</v>
      </c>
      <c r="G55" s="10">
        <v>614834</v>
      </c>
      <c r="H55" s="17">
        <f t="shared" si="0"/>
        <v>100</v>
      </c>
    </row>
    <row r="56" spans="1:8" ht="56.25" outlineLevel="1" x14ac:dyDescent="0.2">
      <c r="A56" s="8" t="s">
        <v>58</v>
      </c>
      <c r="B56" s="8" t="s">
        <v>55</v>
      </c>
      <c r="C56" s="8" t="s">
        <v>65</v>
      </c>
      <c r="D56" s="9" t="s">
        <v>66</v>
      </c>
      <c r="E56" s="8" t="s">
        <v>62</v>
      </c>
      <c r="F56" s="10">
        <v>50000</v>
      </c>
      <c r="G56" s="10">
        <v>50000</v>
      </c>
      <c r="H56" s="17">
        <f t="shared" si="0"/>
        <v>100</v>
      </c>
    </row>
    <row r="57" spans="1:8" ht="22.5" outlineLevel="1" x14ac:dyDescent="0.2">
      <c r="A57" s="8" t="s">
        <v>58</v>
      </c>
      <c r="B57" s="8" t="s">
        <v>55</v>
      </c>
      <c r="C57" s="8" t="s">
        <v>67</v>
      </c>
      <c r="D57" s="9" t="s">
        <v>68</v>
      </c>
      <c r="E57" s="8" t="s">
        <v>62</v>
      </c>
      <c r="F57" s="10">
        <v>38390175.380000003</v>
      </c>
      <c r="G57" s="10">
        <v>37904028.380000003</v>
      </c>
      <c r="H57" s="17">
        <f t="shared" si="0"/>
        <v>98.733668197167788</v>
      </c>
    </row>
    <row r="58" spans="1:8" ht="22.5" outlineLevel="1" x14ac:dyDescent="0.2">
      <c r="A58" s="8" t="s">
        <v>58</v>
      </c>
      <c r="B58" s="8" t="s">
        <v>55</v>
      </c>
      <c r="C58" s="8" t="s">
        <v>69</v>
      </c>
      <c r="D58" s="9" t="s">
        <v>70</v>
      </c>
      <c r="E58" s="8" t="s">
        <v>63</v>
      </c>
      <c r="F58" s="10">
        <v>84933.99</v>
      </c>
      <c r="G58" s="10">
        <v>84933.99</v>
      </c>
      <c r="H58" s="17">
        <f t="shared" si="0"/>
        <v>100</v>
      </c>
    </row>
    <row r="59" spans="1:8" ht="22.5" outlineLevel="1" x14ac:dyDescent="0.2">
      <c r="A59" s="8" t="s">
        <v>58</v>
      </c>
      <c r="B59" s="8" t="s">
        <v>55</v>
      </c>
      <c r="C59" s="8" t="s">
        <v>71</v>
      </c>
      <c r="D59" s="9" t="s">
        <v>72</v>
      </c>
      <c r="E59" s="8" t="s">
        <v>62</v>
      </c>
      <c r="F59" s="10">
        <v>1298200</v>
      </c>
      <c r="G59" s="10">
        <v>1258200</v>
      </c>
      <c r="H59" s="17">
        <f t="shared" si="0"/>
        <v>96.918810660915113</v>
      </c>
    </row>
    <row r="60" spans="1:8" outlineLevel="1" x14ac:dyDescent="0.2">
      <c r="A60" s="8" t="s">
        <v>58</v>
      </c>
      <c r="B60" s="8" t="s">
        <v>55</v>
      </c>
      <c r="C60" s="8" t="s">
        <v>73</v>
      </c>
      <c r="D60" s="9" t="s">
        <v>51</v>
      </c>
      <c r="E60" s="8" t="s">
        <v>63</v>
      </c>
      <c r="F60" s="10">
        <v>800000</v>
      </c>
      <c r="G60" s="10">
        <v>800000</v>
      </c>
      <c r="H60" s="17">
        <f t="shared" si="0"/>
        <v>100</v>
      </c>
    </row>
    <row r="61" spans="1:8" ht="22.5" outlineLevel="1" x14ac:dyDescent="0.2">
      <c r="A61" s="8" t="s">
        <v>58</v>
      </c>
      <c r="B61" s="8" t="s">
        <v>55</v>
      </c>
      <c r="C61" s="8" t="s">
        <v>74</v>
      </c>
      <c r="D61" s="9" t="s">
        <v>75</v>
      </c>
      <c r="E61" s="8" t="s">
        <v>62</v>
      </c>
      <c r="F61" s="10">
        <v>62961048.659999996</v>
      </c>
      <c r="G61" s="10">
        <v>60620325.659999996</v>
      </c>
      <c r="H61" s="17">
        <f t="shared" si="0"/>
        <v>96.282268085081796</v>
      </c>
    </row>
    <row r="62" spans="1:8" ht="33.75" outlineLevel="1" x14ac:dyDescent="0.2">
      <c r="A62" s="8" t="s">
        <v>58</v>
      </c>
      <c r="B62" s="8" t="s">
        <v>55</v>
      </c>
      <c r="C62" s="8" t="s">
        <v>291</v>
      </c>
      <c r="D62" s="9" t="s">
        <v>292</v>
      </c>
      <c r="E62" s="8" t="s">
        <v>63</v>
      </c>
      <c r="F62" s="10">
        <v>141666.68</v>
      </c>
      <c r="G62" s="10">
        <v>141666.68</v>
      </c>
      <c r="H62" s="17">
        <f t="shared" si="0"/>
        <v>100</v>
      </c>
    </row>
    <row r="63" spans="1:8" ht="45" outlineLevel="1" x14ac:dyDescent="0.2">
      <c r="A63" s="8" t="s">
        <v>58</v>
      </c>
      <c r="B63" s="8" t="s">
        <v>55</v>
      </c>
      <c r="C63" s="8" t="s">
        <v>293</v>
      </c>
      <c r="D63" s="9" t="s">
        <v>64</v>
      </c>
      <c r="E63" s="8" t="s">
        <v>62</v>
      </c>
      <c r="F63" s="10">
        <v>724946</v>
      </c>
      <c r="G63" s="10">
        <v>724946</v>
      </c>
      <c r="H63" s="17">
        <f t="shared" si="0"/>
        <v>100</v>
      </c>
    </row>
    <row r="64" spans="1:8" ht="33.75" outlineLevel="1" x14ac:dyDescent="0.2">
      <c r="A64" s="8" t="s">
        <v>58</v>
      </c>
      <c r="B64" s="8" t="s">
        <v>55</v>
      </c>
      <c r="C64" s="8" t="s">
        <v>15</v>
      </c>
      <c r="D64" s="9" t="s">
        <v>16</v>
      </c>
      <c r="E64" s="8" t="s">
        <v>63</v>
      </c>
      <c r="F64" s="10">
        <v>1000000</v>
      </c>
      <c r="G64" s="10">
        <v>1000000</v>
      </c>
      <c r="H64" s="17">
        <f t="shared" si="0"/>
        <v>100</v>
      </c>
    </row>
    <row r="65" spans="1:8" ht="22.5" outlineLevel="1" x14ac:dyDescent="0.2">
      <c r="A65" s="8" t="s">
        <v>58</v>
      </c>
      <c r="B65" s="8" t="s">
        <v>76</v>
      </c>
      <c r="C65" s="8" t="s">
        <v>77</v>
      </c>
      <c r="D65" s="9" t="s">
        <v>78</v>
      </c>
      <c r="E65" s="8" t="s">
        <v>79</v>
      </c>
      <c r="F65" s="10">
        <v>5312465.8600000003</v>
      </c>
      <c r="G65" s="10">
        <v>5312392.12</v>
      </c>
      <c r="H65" s="17">
        <f t="shared" si="0"/>
        <v>99.998611944021036</v>
      </c>
    </row>
    <row r="66" spans="1:8" ht="22.5" outlineLevel="1" x14ac:dyDescent="0.2">
      <c r="A66" s="8" t="s">
        <v>58</v>
      </c>
      <c r="B66" s="8" t="s">
        <v>76</v>
      </c>
      <c r="C66" s="8" t="s">
        <v>77</v>
      </c>
      <c r="D66" s="9" t="s">
        <v>78</v>
      </c>
      <c r="E66" s="8" t="s">
        <v>80</v>
      </c>
      <c r="F66" s="10">
        <v>1579794.14</v>
      </c>
      <c r="G66" s="10">
        <v>1578563.85</v>
      </c>
      <c r="H66" s="17">
        <f t="shared" si="0"/>
        <v>99.922123397672564</v>
      </c>
    </row>
    <row r="67" spans="1:8" ht="22.5" outlineLevel="1" x14ac:dyDescent="0.2">
      <c r="A67" s="8" t="s">
        <v>58</v>
      </c>
      <c r="B67" s="8" t="s">
        <v>76</v>
      </c>
      <c r="C67" s="8" t="s">
        <v>77</v>
      </c>
      <c r="D67" s="9" t="s">
        <v>78</v>
      </c>
      <c r="E67" s="8" t="s">
        <v>12</v>
      </c>
      <c r="F67" s="10">
        <v>364389</v>
      </c>
      <c r="G67" s="10">
        <v>359489</v>
      </c>
      <c r="H67" s="17">
        <f t="shared" si="0"/>
        <v>98.655283227539798</v>
      </c>
    </row>
    <row r="68" spans="1:8" ht="22.5" outlineLevel="1" x14ac:dyDescent="0.2">
      <c r="A68" s="8" t="s">
        <v>58</v>
      </c>
      <c r="B68" s="8" t="s">
        <v>76</v>
      </c>
      <c r="C68" s="8" t="s">
        <v>77</v>
      </c>
      <c r="D68" s="9" t="s">
        <v>78</v>
      </c>
      <c r="E68" s="8" t="s">
        <v>13</v>
      </c>
      <c r="F68" s="10">
        <v>60791</v>
      </c>
      <c r="G68" s="10">
        <v>52879.65</v>
      </c>
      <c r="H68" s="17">
        <f t="shared" si="0"/>
        <v>86.985984767482023</v>
      </c>
    </row>
    <row r="69" spans="1:8" ht="33.75" outlineLevel="1" x14ac:dyDescent="0.2">
      <c r="A69" s="8" t="s">
        <v>58</v>
      </c>
      <c r="B69" s="8" t="s">
        <v>76</v>
      </c>
      <c r="C69" s="8" t="s">
        <v>81</v>
      </c>
      <c r="D69" s="9" t="s">
        <v>82</v>
      </c>
      <c r="E69" s="8" t="s">
        <v>79</v>
      </c>
      <c r="F69" s="10">
        <v>19081954</v>
      </c>
      <c r="G69" s="10">
        <v>19074619.27</v>
      </c>
      <c r="H69" s="17">
        <f t="shared" si="0"/>
        <v>99.961561955342731</v>
      </c>
    </row>
    <row r="70" spans="1:8" ht="33.75" outlineLevel="1" x14ac:dyDescent="0.2">
      <c r="A70" s="8" t="s">
        <v>58</v>
      </c>
      <c r="B70" s="8" t="s">
        <v>76</v>
      </c>
      <c r="C70" s="8" t="s">
        <v>81</v>
      </c>
      <c r="D70" s="9" t="s">
        <v>82</v>
      </c>
      <c r="E70" s="8" t="s">
        <v>80</v>
      </c>
      <c r="F70" s="10">
        <v>5734101.96</v>
      </c>
      <c r="G70" s="10">
        <v>5732207.0099999998</v>
      </c>
      <c r="H70" s="17">
        <f t="shared" si="0"/>
        <v>99.966952976887768</v>
      </c>
    </row>
    <row r="71" spans="1:8" ht="33.75" outlineLevel="1" x14ac:dyDescent="0.2">
      <c r="A71" s="8" t="s">
        <v>58</v>
      </c>
      <c r="B71" s="8" t="s">
        <v>76</v>
      </c>
      <c r="C71" s="8" t="s">
        <v>81</v>
      </c>
      <c r="D71" s="9" t="s">
        <v>82</v>
      </c>
      <c r="E71" s="8" t="s">
        <v>12</v>
      </c>
      <c r="F71" s="10">
        <v>74856.17</v>
      </c>
      <c r="G71" s="10">
        <v>72946.17</v>
      </c>
      <c r="H71" s="17">
        <f t="shared" si="0"/>
        <v>97.448440121903118</v>
      </c>
    </row>
    <row r="72" spans="1:8" ht="33.75" outlineLevel="1" x14ac:dyDescent="0.2">
      <c r="A72" s="8" t="s">
        <v>58</v>
      </c>
      <c r="B72" s="8" t="s">
        <v>76</v>
      </c>
      <c r="C72" s="8" t="s">
        <v>81</v>
      </c>
      <c r="D72" s="9" t="s">
        <v>82</v>
      </c>
      <c r="E72" s="8" t="s">
        <v>13</v>
      </c>
      <c r="F72" s="10">
        <v>14202935.869999999</v>
      </c>
      <c r="G72" s="10">
        <v>13908412.140000001</v>
      </c>
      <c r="H72" s="17">
        <f t="shared" si="0"/>
        <v>97.926317962034148</v>
      </c>
    </row>
    <row r="73" spans="1:8" ht="33.75" outlineLevel="1" x14ac:dyDescent="0.2">
      <c r="A73" s="8" t="s">
        <v>58</v>
      </c>
      <c r="B73" s="8" t="s">
        <v>76</v>
      </c>
      <c r="C73" s="8" t="s">
        <v>81</v>
      </c>
      <c r="D73" s="9" t="s">
        <v>82</v>
      </c>
      <c r="E73" s="8" t="s">
        <v>83</v>
      </c>
      <c r="F73" s="10">
        <v>5719723.8099999996</v>
      </c>
      <c r="G73" s="10">
        <v>4753106.47</v>
      </c>
      <c r="H73" s="17">
        <f t="shared" si="0"/>
        <v>83.100279452129698</v>
      </c>
    </row>
    <row r="74" spans="1:8" ht="33.75" outlineLevel="1" x14ac:dyDescent="0.2">
      <c r="A74" s="8" t="s">
        <v>58</v>
      </c>
      <c r="B74" s="8" t="s">
        <v>76</v>
      </c>
      <c r="C74" s="8" t="s">
        <v>81</v>
      </c>
      <c r="D74" s="9" t="s">
        <v>82</v>
      </c>
      <c r="E74" s="8" t="s">
        <v>84</v>
      </c>
      <c r="F74" s="10">
        <v>194799</v>
      </c>
      <c r="G74" s="10">
        <v>194799</v>
      </c>
      <c r="H74" s="17">
        <f t="shared" si="0"/>
        <v>100</v>
      </c>
    </row>
    <row r="75" spans="1:8" ht="33.75" outlineLevel="1" x14ac:dyDescent="0.2">
      <c r="A75" s="8" t="s">
        <v>58</v>
      </c>
      <c r="B75" s="8" t="s">
        <v>76</v>
      </c>
      <c r="C75" s="8" t="s">
        <v>81</v>
      </c>
      <c r="D75" s="9" t="s">
        <v>82</v>
      </c>
      <c r="E75" s="8" t="s">
        <v>86</v>
      </c>
      <c r="F75" s="10">
        <v>12611.19</v>
      </c>
      <c r="G75" s="10">
        <v>12611.19</v>
      </c>
      <c r="H75" s="17">
        <f t="shared" si="0"/>
        <v>100</v>
      </c>
    </row>
    <row r="76" spans="1:8" ht="22.5" outlineLevel="1" x14ac:dyDescent="0.2">
      <c r="A76" s="8" t="s">
        <v>58</v>
      </c>
      <c r="B76" s="8" t="s">
        <v>76</v>
      </c>
      <c r="C76" s="8" t="s">
        <v>87</v>
      </c>
      <c r="D76" s="9" t="s">
        <v>9</v>
      </c>
      <c r="E76" s="8" t="s">
        <v>10</v>
      </c>
      <c r="F76" s="10">
        <v>3819449</v>
      </c>
      <c r="G76" s="10">
        <v>3815315</v>
      </c>
      <c r="H76" s="17">
        <f t="shared" si="0"/>
        <v>99.891764492731809</v>
      </c>
    </row>
    <row r="77" spans="1:8" ht="22.5" outlineLevel="1" x14ac:dyDescent="0.2">
      <c r="A77" s="8" t="s">
        <v>58</v>
      </c>
      <c r="B77" s="8" t="s">
        <v>76</v>
      </c>
      <c r="C77" s="8" t="s">
        <v>87</v>
      </c>
      <c r="D77" s="9" t="s">
        <v>9</v>
      </c>
      <c r="E77" s="8" t="s">
        <v>11</v>
      </c>
      <c r="F77" s="10">
        <v>1153473</v>
      </c>
      <c r="G77" s="10">
        <v>1152225.1299999999</v>
      </c>
      <c r="H77" s="17">
        <f t="shared" ref="H77:H140" si="1">G77/F77*100</f>
        <v>99.891816280051628</v>
      </c>
    </row>
    <row r="78" spans="1:8" ht="22.5" outlineLevel="1" x14ac:dyDescent="0.2">
      <c r="A78" s="8" t="s">
        <v>58</v>
      </c>
      <c r="B78" s="8" t="s">
        <v>76</v>
      </c>
      <c r="C78" s="8" t="s">
        <v>87</v>
      </c>
      <c r="D78" s="9" t="s">
        <v>9</v>
      </c>
      <c r="E78" s="8" t="s">
        <v>12</v>
      </c>
      <c r="F78" s="10">
        <v>75000</v>
      </c>
      <c r="G78" s="10">
        <v>74640</v>
      </c>
      <c r="H78" s="17">
        <f t="shared" si="1"/>
        <v>99.52</v>
      </c>
    </row>
    <row r="79" spans="1:8" ht="22.5" outlineLevel="1" x14ac:dyDescent="0.2">
      <c r="A79" s="8" t="s">
        <v>58</v>
      </c>
      <c r="B79" s="8" t="s">
        <v>76</v>
      </c>
      <c r="C79" s="8" t="s">
        <v>87</v>
      </c>
      <c r="D79" s="9" t="s">
        <v>9</v>
      </c>
      <c r="E79" s="8" t="s">
        <v>13</v>
      </c>
      <c r="F79" s="10">
        <v>44365</v>
      </c>
      <c r="G79" s="10">
        <v>19365</v>
      </c>
      <c r="H79" s="17">
        <f t="shared" si="1"/>
        <v>43.649273075622673</v>
      </c>
    </row>
    <row r="80" spans="1:8" ht="45" outlineLevel="1" x14ac:dyDescent="0.2">
      <c r="A80" s="8" t="s">
        <v>58</v>
      </c>
      <c r="B80" s="8" t="s">
        <v>76</v>
      </c>
      <c r="C80" s="8" t="s">
        <v>14</v>
      </c>
      <c r="D80" s="9" t="s">
        <v>283</v>
      </c>
      <c r="E80" s="8" t="s">
        <v>10</v>
      </c>
      <c r="F80" s="10">
        <v>62500</v>
      </c>
      <c r="G80" s="10">
        <v>62500</v>
      </c>
      <c r="H80" s="17">
        <f t="shared" si="1"/>
        <v>100</v>
      </c>
    </row>
    <row r="81" spans="1:8" ht="45" outlineLevel="1" x14ac:dyDescent="0.2">
      <c r="A81" s="8" t="s">
        <v>58</v>
      </c>
      <c r="B81" s="8" t="s">
        <v>76</v>
      </c>
      <c r="C81" s="8" t="s">
        <v>14</v>
      </c>
      <c r="D81" s="9" t="s">
        <v>283</v>
      </c>
      <c r="E81" s="8" t="s">
        <v>11</v>
      </c>
      <c r="F81" s="10">
        <v>18875</v>
      </c>
      <c r="G81" s="10">
        <v>18875</v>
      </c>
      <c r="H81" s="17">
        <f t="shared" si="1"/>
        <v>100</v>
      </c>
    </row>
    <row r="82" spans="1:8" ht="33.75" outlineLevel="1" x14ac:dyDescent="0.2">
      <c r="A82" s="8" t="s">
        <v>58</v>
      </c>
      <c r="B82" s="8" t="s">
        <v>88</v>
      </c>
      <c r="C82" s="8" t="s">
        <v>89</v>
      </c>
      <c r="D82" s="9" t="s">
        <v>90</v>
      </c>
      <c r="E82" s="8" t="s">
        <v>62</v>
      </c>
      <c r="F82" s="10">
        <v>1386500</v>
      </c>
      <c r="G82" s="10">
        <v>1386500</v>
      </c>
      <c r="H82" s="17">
        <f t="shared" si="1"/>
        <v>100</v>
      </c>
    </row>
    <row r="83" spans="1:8" ht="22.5" outlineLevel="1" x14ac:dyDescent="0.2">
      <c r="A83" s="8" t="s">
        <v>58</v>
      </c>
      <c r="B83" s="8" t="s">
        <v>88</v>
      </c>
      <c r="C83" s="8" t="s">
        <v>91</v>
      </c>
      <c r="D83" s="9" t="s">
        <v>92</v>
      </c>
      <c r="E83" s="8" t="s">
        <v>62</v>
      </c>
      <c r="F83" s="10">
        <v>1010200</v>
      </c>
      <c r="G83" s="10">
        <v>974332</v>
      </c>
      <c r="H83" s="17">
        <f t="shared" si="1"/>
        <v>96.449415957236198</v>
      </c>
    </row>
    <row r="84" spans="1:8" outlineLevel="1" x14ac:dyDescent="0.2">
      <c r="A84" s="4" t="s">
        <v>93</v>
      </c>
      <c r="B84" s="5"/>
      <c r="C84" s="5"/>
      <c r="D84" s="6"/>
      <c r="E84" s="5"/>
      <c r="F84" s="7">
        <v>789816008.92999995</v>
      </c>
      <c r="G84" s="7">
        <v>767700289.38</v>
      </c>
      <c r="H84" s="17">
        <f t="shared" si="1"/>
        <v>97.199889683173041</v>
      </c>
    </row>
    <row r="85" spans="1:8" ht="45" outlineLevel="1" x14ac:dyDescent="0.2">
      <c r="A85" s="8" t="s">
        <v>93</v>
      </c>
      <c r="B85" s="8" t="s">
        <v>94</v>
      </c>
      <c r="C85" s="8" t="s">
        <v>95</v>
      </c>
      <c r="D85" s="9" t="s">
        <v>96</v>
      </c>
      <c r="E85" s="8" t="s">
        <v>62</v>
      </c>
      <c r="F85" s="10">
        <v>41225417.060000002</v>
      </c>
      <c r="G85" s="10">
        <v>38688631.740000002</v>
      </c>
      <c r="H85" s="17">
        <f t="shared" si="1"/>
        <v>93.84655025731351</v>
      </c>
    </row>
    <row r="86" spans="1:8" ht="45" outlineLevel="1" x14ac:dyDescent="0.2">
      <c r="A86" s="8" t="s">
        <v>93</v>
      </c>
      <c r="B86" s="8" t="s">
        <v>94</v>
      </c>
      <c r="C86" s="8" t="s">
        <v>97</v>
      </c>
      <c r="D86" s="9" t="s">
        <v>98</v>
      </c>
      <c r="E86" s="8" t="s">
        <v>62</v>
      </c>
      <c r="F86" s="10">
        <v>116644370</v>
      </c>
      <c r="G86" s="10">
        <v>113900570.61</v>
      </c>
      <c r="H86" s="17">
        <f t="shared" si="1"/>
        <v>97.647722397574782</v>
      </c>
    </row>
    <row r="87" spans="1:8" ht="123.75" outlineLevel="1" x14ac:dyDescent="0.2">
      <c r="A87" s="8" t="s">
        <v>93</v>
      </c>
      <c r="B87" s="8" t="s">
        <v>94</v>
      </c>
      <c r="C87" s="8" t="s">
        <v>99</v>
      </c>
      <c r="D87" s="11" t="s">
        <v>100</v>
      </c>
      <c r="E87" s="8" t="s">
        <v>63</v>
      </c>
      <c r="F87" s="10">
        <v>644081</v>
      </c>
      <c r="G87" s="10">
        <v>644081</v>
      </c>
      <c r="H87" s="17">
        <f t="shared" si="1"/>
        <v>100</v>
      </c>
    </row>
    <row r="88" spans="1:8" ht="45" outlineLevel="1" x14ac:dyDescent="0.2">
      <c r="A88" s="8" t="s">
        <v>93</v>
      </c>
      <c r="B88" s="8" t="s">
        <v>94</v>
      </c>
      <c r="C88" s="8" t="s">
        <v>101</v>
      </c>
      <c r="D88" s="9" t="s">
        <v>96</v>
      </c>
      <c r="E88" s="8" t="s">
        <v>79</v>
      </c>
      <c r="F88" s="10">
        <v>2540072.88</v>
      </c>
      <c r="G88" s="10">
        <v>2537685.25</v>
      </c>
      <c r="H88" s="17">
        <f t="shared" si="1"/>
        <v>99.906001515988009</v>
      </c>
    </row>
    <row r="89" spans="1:8" ht="45" outlineLevel="1" x14ac:dyDescent="0.2">
      <c r="A89" s="8" t="s">
        <v>93</v>
      </c>
      <c r="B89" s="8" t="s">
        <v>94</v>
      </c>
      <c r="C89" s="8" t="s">
        <v>101</v>
      </c>
      <c r="D89" s="9" t="s">
        <v>96</v>
      </c>
      <c r="E89" s="8" t="s">
        <v>80</v>
      </c>
      <c r="F89" s="10">
        <v>761681.12</v>
      </c>
      <c r="G89" s="10">
        <v>761662.96</v>
      </c>
      <c r="H89" s="17">
        <f t="shared" si="1"/>
        <v>99.997615800165818</v>
      </c>
    </row>
    <row r="90" spans="1:8" ht="45" outlineLevel="1" x14ac:dyDescent="0.2">
      <c r="A90" s="8" t="s">
        <v>93</v>
      </c>
      <c r="B90" s="8" t="s">
        <v>94</v>
      </c>
      <c r="C90" s="8" t="s">
        <v>101</v>
      </c>
      <c r="D90" s="9" t="s">
        <v>96</v>
      </c>
      <c r="E90" s="8" t="s">
        <v>12</v>
      </c>
      <c r="F90" s="10">
        <v>105577.42</v>
      </c>
      <c r="G90" s="10">
        <v>102586.92</v>
      </c>
      <c r="H90" s="17">
        <f t="shared" si="1"/>
        <v>97.167481455788561</v>
      </c>
    </row>
    <row r="91" spans="1:8" ht="45" x14ac:dyDescent="0.2">
      <c r="A91" s="8" t="s">
        <v>93</v>
      </c>
      <c r="B91" s="8" t="s">
        <v>94</v>
      </c>
      <c r="C91" s="8" t="s">
        <v>101</v>
      </c>
      <c r="D91" s="9" t="s">
        <v>96</v>
      </c>
      <c r="E91" s="8" t="s">
        <v>13</v>
      </c>
      <c r="F91" s="10">
        <v>3686038.13</v>
      </c>
      <c r="G91" s="10">
        <v>3347961.05</v>
      </c>
      <c r="H91" s="17">
        <f t="shared" si="1"/>
        <v>90.828171926696811</v>
      </c>
    </row>
    <row r="92" spans="1:8" ht="45" outlineLevel="1" x14ac:dyDescent="0.2">
      <c r="A92" s="8" t="s">
        <v>93</v>
      </c>
      <c r="B92" s="8" t="s">
        <v>94</v>
      </c>
      <c r="C92" s="8" t="s">
        <v>101</v>
      </c>
      <c r="D92" s="9" t="s">
        <v>96</v>
      </c>
      <c r="E92" s="8" t="s">
        <v>83</v>
      </c>
      <c r="F92" s="10">
        <v>1037743.94</v>
      </c>
      <c r="G92" s="10">
        <v>888227.13</v>
      </c>
      <c r="H92" s="17">
        <f t="shared" si="1"/>
        <v>85.592128825151221</v>
      </c>
    </row>
    <row r="93" spans="1:8" ht="45" outlineLevel="1" x14ac:dyDescent="0.2">
      <c r="A93" s="8" t="s">
        <v>93</v>
      </c>
      <c r="B93" s="8" t="s">
        <v>94</v>
      </c>
      <c r="C93" s="8" t="s">
        <v>101</v>
      </c>
      <c r="D93" s="9" t="s">
        <v>96</v>
      </c>
      <c r="E93" s="8" t="s">
        <v>86</v>
      </c>
      <c r="F93" s="10">
        <v>55198</v>
      </c>
      <c r="G93" s="10">
        <v>55198</v>
      </c>
      <c r="H93" s="17">
        <f t="shared" si="1"/>
        <v>100</v>
      </c>
    </row>
    <row r="94" spans="1:8" ht="45" outlineLevel="1" x14ac:dyDescent="0.2">
      <c r="A94" s="8" t="s">
        <v>93</v>
      </c>
      <c r="B94" s="8" t="s">
        <v>94</v>
      </c>
      <c r="C94" s="8" t="s">
        <v>102</v>
      </c>
      <c r="D94" s="9" t="s">
        <v>98</v>
      </c>
      <c r="E94" s="8" t="s">
        <v>79</v>
      </c>
      <c r="F94" s="10">
        <v>11994493</v>
      </c>
      <c r="G94" s="10">
        <v>11282709.92</v>
      </c>
      <c r="H94" s="17">
        <f t="shared" si="1"/>
        <v>94.065751007566561</v>
      </c>
    </row>
    <row r="95" spans="1:8" ht="45" outlineLevel="1" x14ac:dyDescent="0.2">
      <c r="A95" s="8" t="s">
        <v>93</v>
      </c>
      <c r="B95" s="8" t="s">
        <v>94</v>
      </c>
      <c r="C95" s="8" t="s">
        <v>102</v>
      </c>
      <c r="D95" s="9" t="s">
        <v>98</v>
      </c>
      <c r="E95" s="8" t="s">
        <v>80</v>
      </c>
      <c r="F95" s="10">
        <v>3622337</v>
      </c>
      <c r="G95" s="10">
        <v>3383089.4</v>
      </c>
      <c r="H95" s="17">
        <f t="shared" si="1"/>
        <v>93.395214194593152</v>
      </c>
    </row>
    <row r="96" spans="1:8" ht="45" outlineLevel="1" x14ac:dyDescent="0.2">
      <c r="A96" s="8" t="s">
        <v>93</v>
      </c>
      <c r="B96" s="8" t="s">
        <v>94</v>
      </c>
      <c r="C96" s="8" t="s">
        <v>102</v>
      </c>
      <c r="D96" s="9" t="s">
        <v>98</v>
      </c>
      <c r="E96" s="8" t="s">
        <v>13</v>
      </c>
      <c r="F96" s="10">
        <v>638400</v>
      </c>
      <c r="G96" s="10">
        <v>601658.27</v>
      </c>
      <c r="H96" s="17">
        <f t="shared" si="1"/>
        <v>94.244716478696745</v>
      </c>
    </row>
    <row r="97" spans="1:8" ht="123.75" outlineLevel="1" x14ac:dyDescent="0.2">
      <c r="A97" s="8" t="s">
        <v>93</v>
      </c>
      <c r="B97" s="8" t="s">
        <v>94</v>
      </c>
      <c r="C97" s="8" t="s">
        <v>103</v>
      </c>
      <c r="D97" s="11" t="s">
        <v>100</v>
      </c>
      <c r="E97" s="8" t="s">
        <v>13</v>
      </c>
      <c r="F97" s="10">
        <v>86519</v>
      </c>
      <c r="G97" s="10">
        <v>29933.94</v>
      </c>
      <c r="H97" s="17">
        <f t="shared" si="1"/>
        <v>34.598111397496503</v>
      </c>
    </row>
    <row r="98" spans="1:8" outlineLevel="1" x14ac:dyDescent="0.2">
      <c r="A98" s="8" t="s">
        <v>93</v>
      </c>
      <c r="B98" s="8" t="s">
        <v>94</v>
      </c>
      <c r="C98" s="8" t="s">
        <v>50</v>
      </c>
      <c r="D98" s="9" t="s">
        <v>51</v>
      </c>
      <c r="E98" s="8" t="s">
        <v>13</v>
      </c>
      <c r="F98" s="10">
        <v>34317</v>
      </c>
      <c r="G98" s="10">
        <v>34317</v>
      </c>
      <c r="H98" s="17">
        <f t="shared" si="1"/>
        <v>100</v>
      </c>
    </row>
    <row r="99" spans="1:8" outlineLevel="1" x14ac:dyDescent="0.2">
      <c r="A99" s="8" t="s">
        <v>93</v>
      </c>
      <c r="B99" s="8" t="s">
        <v>94</v>
      </c>
      <c r="C99" s="8" t="s">
        <v>50</v>
      </c>
      <c r="D99" s="9" t="s">
        <v>51</v>
      </c>
      <c r="E99" s="8" t="s">
        <v>63</v>
      </c>
      <c r="F99" s="10">
        <v>167121</v>
      </c>
      <c r="G99" s="10">
        <v>167121</v>
      </c>
      <c r="H99" s="17">
        <f t="shared" si="1"/>
        <v>100</v>
      </c>
    </row>
    <row r="100" spans="1:8" ht="45" outlineLevel="1" x14ac:dyDescent="0.2">
      <c r="A100" s="8" t="s">
        <v>93</v>
      </c>
      <c r="B100" s="8" t="s">
        <v>108</v>
      </c>
      <c r="C100" s="8" t="s">
        <v>109</v>
      </c>
      <c r="D100" s="9" t="s">
        <v>110</v>
      </c>
      <c r="E100" s="8" t="s">
        <v>62</v>
      </c>
      <c r="F100" s="10">
        <v>46267274.75</v>
      </c>
      <c r="G100" s="10">
        <v>43865344.840000004</v>
      </c>
      <c r="H100" s="17">
        <f t="shared" si="1"/>
        <v>94.808577070989045</v>
      </c>
    </row>
    <row r="101" spans="1:8" ht="45" outlineLevel="1" x14ac:dyDescent="0.2">
      <c r="A101" s="8" t="s">
        <v>93</v>
      </c>
      <c r="B101" s="8" t="s">
        <v>108</v>
      </c>
      <c r="C101" s="8" t="s">
        <v>109</v>
      </c>
      <c r="D101" s="9" t="s">
        <v>110</v>
      </c>
      <c r="E101" s="8" t="s">
        <v>63</v>
      </c>
      <c r="F101" s="10">
        <v>1283223</v>
      </c>
      <c r="G101" s="10">
        <v>1283223</v>
      </c>
      <c r="H101" s="17">
        <f t="shared" si="1"/>
        <v>100</v>
      </c>
    </row>
    <row r="102" spans="1:8" ht="45" outlineLevel="1" x14ac:dyDescent="0.2">
      <c r="A102" s="8" t="s">
        <v>93</v>
      </c>
      <c r="B102" s="8" t="s">
        <v>108</v>
      </c>
      <c r="C102" s="8" t="s">
        <v>97</v>
      </c>
      <c r="D102" s="9" t="s">
        <v>98</v>
      </c>
      <c r="E102" s="8" t="s">
        <v>62</v>
      </c>
      <c r="F102" s="10">
        <v>296503300</v>
      </c>
      <c r="G102" s="10">
        <v>288211540.19</v>
      </c>
      <c r="H102" s="17">
        <f t="shared" si="1"/>
        <v>97.2034848145029</v>
      </c>
    </row>
    <row r="103" spans="1:8" ht="78.75" outlineLevel="1" x14ac:dyDescent="0.2">
      <c r="A103" s="8" t="s">
        <v>93</v>
      </c>
      <c r="B103" s="8" t="s">
        <v>108</v>
      </c>
      <c r="C103" s="8" t="s">
        <v>112</v>
      </c>
      <c r="D103" s="9" t="s">
        <v>113</v>
      </c>
      <c r="E103" s="8" t="s">
        <v>79</v>
      </c>
      <c r="F103" s="10">
        <v>96402.3</v>
      </c>
      <c r="G103" s="10">
        <v>0</v>
      </c>
      <c r="H103" s="17">
        <f t="shared" si="1"/>
        <v>0</v>
      </c>
    </row>
    <row r="104" spans="1:8" ht="78.75" outlineLevel="1" x14ac:dyDescent="0.2">
      <c r="A104" s="8" t="s">
        <v>93</v>
      </c>
      <c r="B104" s="8" t="s">
        <v>108</v>
      </c>
      <c r="C104" s="8" t="s">
        <v>112</v>
      </c>
      <c r="D104" s="9" t="s">
        <v>113</v>
      </c>
      <c r="E104" s="8" t="s">
        <v>80</v>
      </c>
      <c r="F104" s="10">
        <v>29113.09</v>
      </c>
      <c r="G104" s="10">
        <v>0</v>
      </c>
      <c r="H104" s="17">
        <f t="shared" si="1"/>
        <v>0</v>
      </c>
    </row>
    <row r="105" spans="1:8" ht="78.75" outlineLevel="1" x14ac:dyDescent="0.2">
      <c r="A105" s="8" t="s">
        <v>93</v>
      </c>
      <c r="B105" s="8" t="s">
        <v>108</v>
      </c>
      <c r="C105" s="8" t="s">
        <v>112</v>
      </c>
      <c r="D105" s="9" t="s">
        <v>113</v>
      </c>
      <c r="E105" s="8" t="s">
        <v>63</v>
      </c>
      <c r="F105" s="10">
        <v>1129984.6100000001</v>
      </c>
      <c r="G105" s="10">
        <v>1129984.6100000001</v>
      </c>
      <c r="H105" s="17">
        <f t="shared" si="1"/>
        <v>100</v>
      </c>
    </row>
    <row r="106" spans="1:8" ht="67.5" outlineLevel="1" x14ac:dyDescent="0.2">
      <c r="A106" s="8" t="s">
        <v>93</v>
      </c>
      <c r="B106" s="8" t="s">
        <v>108</v>
      </c>
      <c r="C106" s="8" t="s">
        <v>114</v>
      </c>
      <c r="D106" s="9" t="s">
        <v>115</v>
      </c>
      <c r="E106" s="8" t="s">
        <v>63</v>
      </c>
      <c r="F106" s="10">
        <v>10424079.699999999</v>
      </c>
      <c r="G106" s="10">
        <v>10424079.699999999</v>
      </c>
      <c r="H106" s="17">
        <f t="shared" si="1"/>
        <v>100</v>
      </c>
    </row>
    <row r="107" spans="1:8" ht="123.75" outlineLevel="1" x14ac:dyDescent="0.2">
      <c r="A107" s="8" t="s">
        <v>93</v>
      </c>
      <c r="B107" s="8" t="s">
        <v>108</v>
      </c>
      <c r="C107" s="8" t="s">
        <v>259</v>
      </c>
      <c r="D107" s="11" t="s">
        <v>260</v>
      </c>
      <c r="E107" s="8" t="s">
        <v>63</v>
      </c>
      <c r="F107" s="10">
        <v>2210070.71</v>
      </c>
      <c r="G107" s="10">
        <v>2210070.71</v>
      </c>
      <c r="H107" s="17">
        <f t="shared" si="1"/>
        <v>100</v>
      </c>
    </row>
    <row r="108" spans="1:8" ht="78.75" outlineLevel="1" x14ac:dyDescent="0.2">
      <c r="A108" s="8" t="s">
        <v>93</v>
      </c>
      <c r="B108" s="8" t="s">
        <v>108</v>
      </c>
      <c r="C108" s="8" t="s">
        <v>116</v>
      </c>
      <c r="D108" s="9" t="s">
        <v>117</v>
      </c>
      <c r="E108" s="8" t="s">
        <v>63</v>
      </c>
      <c r="F108" s="10">
        <v>3415142.3999999999</v>
      </c>
      <c r="G108" s="10">
        <v>3415142.3999999999</v>
      </c>
      <c r="H108" s="17">
        <f t="shared" si="1"/>
        <v>100</v>
      </c>
    </row>
    <row r="109" spans="1:8" ht="33.75" outlineLevel="1" x14ac:dyDescent="0.2">
      <c r="A109" s="8" t="s">
        <v>93</v>
      </c>
      <c r="B109" s="8" t="s">
        <v>108</v>
      </c>
      <c r="C109" s="8" t="s">
        <v>294</v>
      </c>
      <c r="D109" s="9" t="s">
        <v>295</v>
      </c>
      <c r="E109" s="8" t="s">
        <v>63</v>
      </c>
      <c r="F109" s="10">
        <v>3111962</v>
      </c>
      <c r="G109" s="10">
        <v>3111962</v>
      </c>
      <c r="H109" s="17">
        <f t="shared" si="1"/>
        <v>100</v>
      </c>
    </row>
    <row r="110" spans="1:8" ht="67.5" outlineLevel="1" x14ac:dyDescent="0.2">
      <c r="A110" s="8" t="s">
        <v>93</v>
      </c>
      <c r="B110" s="8" t="s">
        <v>108</v>
      </c>
      <c r="C110" s="8" t="s">
        <v>296</v>
      </c>
      <c r="D110" s="9" t="s">
        <v>111</v>
      </c>
      <c r="E110" s="8" t="s">
        <v>63</v>
      </c>
      <c r="F110" s="10">
        <v>26873280</v>
      </c>
      <c r="G110" s="10">
        <v>26873280</v>
      </c>
      <c r="H110" s="17">
        <f t="shared" si="1"/>
        <v>100</v>
      </c>
    </row>
    <row r="111" spans="1:8" ht="45" outlineLevel="1" x14ac:dyDescent="0.2">
      <c r="A111" s="8" t="s">
        <v>93</v>
      </c>
      <c r="B111" s="8" t="s">
        <v>108</v>
      </c>
      <c r="C111" s="8" t="s">
        <v>104</v>
      </c>
      <c r="D111" s="9" t="s">
        <v>105</v>
      </c>
      <c r="E111" s="8" t="s">
        <v>63</v>
      </c>
      <c r="F111" s="10">
        <v>1543507.26</v>
      </c>
      <c r="G111" s="10">
        <v>1033752.67</v>
      </c>
      <c r="H111" s="17">
        <f t="shared" si="1"/>
        <v>66.97426677474779</v>
      </c>
    </row>
    <row r="112" spans="1:8" ht="45" outlineLevel="1" x14ac:dyDescent="0.2">
      <c r="A112" s="8" t="s">
        <v>93</v>
      </c>
      <c r="B112" s="8" t="s">
        <v>108</v>
      </c>
      <c r="C112" s="8" t="s">
        <v>106</v>
      </c>
      <c r="D112" s="9" t="s">
        <v>107</v>
      </c>
      <c r="E112" s="8" t="s">
        <v>63</v>
      </c>
      <c r="F112" s="10">
        <v>12907321.060000001</v>
      </c>
      <c r="G112" s="10">
        <v>12907321.060000001</v>
      </c>
      <c r="H112" s="17">
        <f t="shared" si="1"/>
        <v>100</v>
      </c>
    </row>
    <row r="113" spans="1:8" outlineLevel="1" x14ac:dyDescent="0.2">
      <c r="A113" s="8" t="s">
        <v>93</v>
      </c>
      <c r="B113" s="8" t="s">
        <v>108</v>
      </c>
      <c r="C113" s="8" t="s">
        <v>50</v>
      </c>
      <c r="D113" s="9" t="s">
        <v>51</v>
      </c>
      <c r="E113" s="8" t="s">
        <v>63</v>
      </c>
      <c r="F113" s="10">
        <v>168813</v>
      </c>
      <c r="G113" s="10">
        <v>168813</v>
      </c>
      <c r="H113" s="17">
        <f t="shared" si="1"/>
        <v>100</v>
      </c>
    </row>
    <row r="114" spans="1:8" ht="33.75" outlineLevel="1" x14ac:dyDescent="0.2">
      <c r="A114" s="8" t="s">
        <v>93</v>
      </c>
      <c r="B114" s="8" t="s">
        <v>59</v>
      </c>
      <c r="C114" s="8" t="s">
        <v>120</v>
      </c>
      <c r="D114" s="9" t="s">
        <v>121</v>
      </c>
      <c r="E114" s="8" t="s">
        <v>122</v>
      </c>
      <c r="F114" s="10">
        <v>8924672.0600000005</v>
      </c>
      <c r="G114" s="10">
        <v>8383588.3499999996</v>
      </c>
      <c r="H114" s="17">
        <f t="shared" si="1"/>
        <v>93.937214652120218</v>
      </c>
    </row>
    <row r="115" spans="1:8" ht="45" outlineLevel="1" x14ac:dyDescent="0.2">
      <c r="A115" s="8" t="s">
        <v>93</v>
      </c>
      <c r="B115" s="8" t="s">
        <v>59</v>
      </c>
      <c r="C115" s="8" t="s">
        <v>297</v>
      </c>
      <c r="D115" s="9" t="s">
        <v>298</v>
      </c>
      <c r="E115" s="8" t="s">
        <v>122</v>
      </c>
      <c r="F115" s="10">
        <v>288110</v>
      </c>
      <c r="G115" s="10">
        <v>288110</v>
      </c>
      <c r="H115" s="17">
        <f t="shared" si="1"/>
        <v>100</v>
      </c>
    </row>
    <row r="116" spans="1:8" ht="22.5" outlineLevel="1" x14ac:dyDescent="0.2">
      <c r="A116" s="8" t="s">
        <v>93</v>
      </c>
      <c r="B116" s="8" t="s">
        <v>59</v>
      </c>
      <c r="C116" s="8" t="s">
        <v>125</v>
      </c>
      <c r="D116" s="9" t="s">
        <v>126</v>
      </c>
      <c r="E116" s="8" t="s">
        <v>122</v>
      </c>
      <c r="F116" s="10">
        <v>195000</v>
      </c>
      <c r="G116" s="10">
        <v>195000</v>
      </c>
      <c r="H116" s="17">
        <f t="shared" si="1"/>
        <v>100</v>
      </c>
    </row>
    <row r="117" spans="1:8" ht="45" outlineLevel="1" x14ac:dyDescent="0.2">
      <c r="A117" s="8" t="s">
        <v>93</v>
      </c>
      <c r="B117" s="8" t="s">
        <v>59</v>
      </c>
      <c r="C117" s="8" t="s">
        <v>123</v>
      </c>
      <c r="D117" s="9" t="s">
        <v>124</v>
      </c>
      <c r="E117" s="8" t="s">
        <v>122</v>
      </c>
      <c r="F117" s="10">
        <v>17000100.600000001</v>
      </c>
      <c r="G117" s="10">
        <v>16231968.65</v>
      </c>
      <c r="H117" s="17">
        <f t="shared" si="1"/>
        <v>95.481603502981613</v>
      </c>
    </row>
    <row r="118" spans="1:8" ht="33.75" outlineLevel="1" x14ac:dyDescent="0.2">
      <c r="A118" s="8" t="s">
        <v>93</v>
      </c>
      <c r="B118" s="8" t="s">
        <v>59</v>
      </c>
      <c r="C118" s="8" t="s">
        <v>137</v>
      </c>
      <c r="D118" s="9" t="s">
        <v>138</v>
      </c>
      <c r="E118" s="8" t="s">
        <v>122</v>
      </c>
      <c r="F118" s="10">
        <v>80000</v>
      </c>
      <c r="G118" s="10">
        <v>80000</v>
      </c>
      <c r="H118" s="17">
        <f t="shared" si="1"/>
        <v>100</v>
      </c>
    </row>
    <row r="119" spans="1:8" ht="33.75" outlineLevel="1" x14ac:dyDescent="0.2">
      <c r="A119" s="8" t="s">
        <v>93</v>
      </c>
      <c r="B119" s="8" t="s">
        <v>59</v>
      </c>
      <c r="C119" s="8" t="s">
        <v>139</v>
      </c>
      <c r="D119" s="9" t="s">
        <v>140</v>
      </c>
      <c r="E119" s="8" t="s">
        <v>122</v>
      </c>
      <c r="F119" s="10">
        <v>19000</v>
      </c>
      <c r="G119" s="10">
        <v>19000</v>
      </c>
      <c r="H119" s="17">
        <f t="shared" si="1"/>
        <v>100</v>
      </c>
    </row>
    <row r="120" spans="1:8" ht="56.25" outlineLevel="1" x14ac:dyDescent="0.2">
      <c r="A120" s="8" t="s">
        <v>93</v>
      </c>
      <c r="B120" s="8" t="s">
        <v>59</v>
      </c>
      <c r="C120" s="8" t="s">
        <v>141</v>
      </c>
      <c r="D120" s="9" t="s">
        <v>142</v>
      </c>
      <c r="E120" s="8" t="s">
        <v>122</v>
      </c>
      <c r="F120" s="10">
        <v>320000</v>
      </c>
      <c r="G120" s="10">
        <v>308700</v>
      </c>
      <c r="H120" s="17">
        <f t="shared" si="1"/>
        <v>96.46875</v>
      </c>
    </row>
    <row r="121" spans="1:8" ht="45" outlineLevel="1" x14ac:dyDescent="0.2">
      <c r="A121" s="8" t="s">
        <v>93</v>
      </c>
      <c r="B121" s="8" t="s">
        <v>59</v>
      </c>
      <c r="C121" s="8" t="s">
        <v>104</v>
      </c>
      <c r="D121" s="9" t="s">
        <v>105</v>
      </c>
      <c r="E121" s="8" t="s">
        <v>63</v>
      </c>
      <c r="F121" s="10">
        <v>532000</v>
      </c>
      <c r="G121" s="10">
        <v>0</v>
      </c>
      <c r="H121" s="17">
        <f t="shared" si="1"/>
        <v>0</v>
      </c>
    </row>
    <row r="122" spans="1:8" ht="45" outlineLevel="1" x14ac:dyDescent="0.2">
      <c r="A122" s="8" t="s">
        <v>93</v>
      </c>
      <c r="B122" s="8" t="s">
        <v>59</v>
      </c>
      <c r="C122" s="8" t="s">
        <v>104</v>
      </c>
      <c r="D122" s="9" t="s">
        <v>105</v>
      </c>
      <c r="E122" s="8" t="s">
        <v>122</v>
      </c>
      <c r="F122" s="10">
        <v>152073.34</v>
      </c>
      <c r="G122" s="10">
        <v>78900</v>
      </c>
      <c r="H122" s="17">
        <f t="shared" si="1"/>
        <v>51.882861256285949</v>
      </c>
    </row>
    <row r="123" spans="1:8" ht="90" outlineLevel="1" x14ac:dyDescent="0.2">
      <c r="A123" s="8" t="s">
        <v>93</v>
      </c>
      <c r="B123" s="8" t="s">
        <v>59</v>
      </c>
      <c r="C123" s="8" t="s">
        <v>149</v>
      </c>
      <c r="D123" s="9" t="s">
        <v>150</v>
      </c>
      <c r="E123" s="8" t="s">
        <v>122</v>
      </c>
      <c r="F123" s="10">
        <v>80000</v>
      </c>
      <c r="G123" s="10">
        <v>80000</v>
      </c>
      <c r="H123" s="17">
        <f t="shared" si="1"/>
        <v>100</v>
      </c>
    </row>
    <row r="124" spans="1:8" ht="67.5" outlineLevel="1" x14ac:dyDescent="0.2">
      <c r="A124" s="8" t="s">
        <v>93</v>
      </c>
      <c r="B124" s="8" t="s">
        <v>59</v>
      </c>
      <c r="C124" s="8" t="s">
        <v>151</v>
      </c>
      <c r="D124" s="9" t="s">
        <v>152</v>
      </c>
      <c r="E124" s="8" t="s">
        <v>122</v>
      </c>
      <c r="F124" s="10">
        <v>30050</v>
      </c>
      <c r="G124" s="10">
        <v>30050</v>
      </c>
      <c r="H124" s="17">
        <f t="shared" si="1"/>
        <v>100</v>
      </c>
    </row>
    <row r="125" spans="1:8" ht="123.75" outlineLevel="1" x14ac:dyDescent="0.2">
      <c r="A125" s="8" t="s">
        <v>93</v>
      </c>
      <c r="B125" s="8" t="s">
        <v>59</v>
      </c>
      <c r="C125" s="8" t="s">
        <v>153</v>
      </c>
      <c r="D125" s="11" t="s">
        <v>154</v>
      </c>
      <c r="E125" s="8" t="s">
        <v>122</v>
      </c>
      <c r="F125" s="10">
        <v>98950</v>
      </c>
      <c r="G125" s="10">
        <v>98950</v>
      </c>
      <c r="H125" s="17">
        <f t="shared" si="1"/>
        <v>100</v>
      </c>
    </row>
    <row r="126" spans="1:8" ht="101.25" outlineLevel="1" x14ac:dyDescent="0.2">
      <c r="A126" s="8" t="s">
        <v>93</v>
      </c>
      <c r="B126" s="8" t="s">
        <v>59</v>
      </c>
      <c r="C126" s="8" t="s">
        <v>299</v>
      </c>
      <c r="D126" s="11" t="s">
        <v>300</v>
      </c>
      <c r="E126" s="8" t="s">
        <v>122</v>
      </c>
      <c r="F126" s="10">
        <v>50000</v>
      </c>
      <c r="G126" s="10">
        <v>50000</v>
      </c>
      <c r="H126" s="17">
        <f t="shared" si="1"/>
        <v>100</v>
      </c>
    </row>
    <row r="127" spans="1:8" outlineLevel="1" x14ac:dyDescent="0.2">
      <c r="A127" s="8" t="s">
        <v>93</v>
      </c>
      <c r="B127" s="8" t="s">
        <v>59</v>
      </c>
      <c r="C127" s="8" t="s">
        <v>50</v>
      </c>
      <c r="D127" s="9" t="s">
        <v>51</v>
      </c>
      <c r="E127" s="8" t="s">
        <v>63</v>
      </c>
      <c r="F127" s="10">
        <v>200000</v>
      </c>
      <c r="G127" s="10">
        <v>200000</v>
      </c>
      <c r="H127" s="17">
        <f t="shared" si="1"/>
        <v>100</v>
      </c>
    </row>
    <row r="128" spans="1:8" ht="135" outlineLevel="1" x14ac:dyDescent="0.2">
      <c r="A128" s="8" t="s">
        <v>93</v>
      </c>
      <c r="B128" s="8" t="s">
        <v>128</v>
      </c>
      <c r="C128" s="8" t="s">
        <v>129</v>
      </c>
      <c r="D128" s="11" t="s">
        <v>130</v>
      </c>
      <c r="E128" s="8" t="s">
        <v>10</v>
      </c>
      <c r="F128" s="10">
        <v>879255</v>
      </c>
      <c r="G128" s="10">
        <v>619667.56999999995</v>
      </c>
      <c r="H128" s="17">
        <f t="shared" si="1"/>
        <v>70.476434026533823</v>
      </c>
    </row>
    <row r="129" spans="1:8" ht="135" outlineLevel="1" x14ac:dyDescent="0.2">
      <c r="A129" s="8" t="s">
        <v>93</v>
      </c>
      <c r="B129" s="8" t="s">
        <v>128</v>
      </c>
      <c r="C129" s="8" t="s">
        <v>129</v>
      </c>
      <c r="D129" s="11" t="s">
        <v>130</v>
      </c>
      <c r="E129" s="8" t="s">
        <v>11</v>
      </c>
      <c r="F129" s="10">
        <v>274393</v>
      </c>
      <c r="G129" s="10">
        <v>185931.61</v>
      </c>
      <c r="H129" s="17">
        <f t="shared" si="1"/>
        <v>67.761061688891473</v>
      </c>
    </row>
    <row r="130" spans="1:8" ht="135" outlineLevel="1" x14ac:dyDescent="0.2">
      <c r="A130" s="8" t="s">
        <v>93</v>
      </c>
      <c r="B130" s="8" t="s">
        <v>128</v>
      </c>
      <c r="C130" s="8" t="s">
        <v>129</v>
      </c>
      <c r="D130" s="11" t="s">
        <v>130</v>
      </c>
      <c r="E130" s="8" t="s">
        <v>12</v>
      </c>
      <c r="F130" s="10">
        <v>43850</v>
      </c>
      <c r="G130" s="10">
        <v>43850</v>
      </c>
      <c r="H130" s="17">
        <f t="shared" si="1"/>
        <v>100</v>
      </c>
    </row>
    <row r="131" spans="1:8" ht="135" outlineLevel="1" x14ac:dyDescent="0.2">
      <c r="A131" s="8" t="s">
        <v>93</v>
      </c>
      <c r="B131" s="8" t="s">
        <v>128</v>
      </c>
      <c r="C131" s="8" t="s">
        <v>129</v>
      </c>
      <c r="D131" s="11" t="s">
        <v>130</v>
      </c>
      <c r="E131" s="8" t="s">
        <v>13</v>
      </c>
      <c r="F131" s="10">
        <v>104902</v>
      </c>
      <c r="G131" s="10">
        <v>104060.35</v>
      </c>
      <c r="H131" s="17">
        <f t="shared" si="1"/>
        <v>99.197679739185148</v>
      </c>
    </row>
    <row r="132" spans="1:8" ht="56.25" outlineLevel="1" x14ac:dyDescent="0.2">
      <c r="A132" s="8" t="s">
        <v>93</v>
      </c>
      <c r="B132" s="8" t="s">
        <v>128</v>
      </c>
      <c r="C132" s="8" t="s">
        <v>131</v>
      </c>
      <c r="D132" s="9" t="s">
        <v>132</v>
      </c>
      <c r="E132" s="8" t="s">
        <v>10</v>
      </c>
      <c r="F132" s="10">
        <v>1084213.55</v>
      </c>
      <c r="G132" s="10">
        <v>1084213.55</v>
      </c>
      <c r="H132" s="17">
        <f t="shared" si="1"/>
        <v>100</v>
      </c>
    </row>
    <row r="133" spans="1:8" ht="56.25" outlineLevel="1" x14ac:dyDescent="0.2">
      <c r="A133" s="8" t="s">
        <v>93</v>
      </c>
      <c r="B133" s="8" t="s">
        <v>128</v>
      </c>
      <c r="C133" s="8" t="s">
        <v>131</v>
      </c>
      <c r="D133" s="9" t="s">
        <v>132</v>
      </c>
      <c r="E133" s="8" t="s">
        <v>24</v>
      </c>
      <c r="F133" s="10">
        <v>212</v>
      </c>
      <c r="G133" s="10">
        <v>212</v>
      </c>
      <c r="H133" s="17">
        <f t="shared" si="1"/>
        <v>100</v>
      </c>
    </row>
    <row r="134" spans="1:8" ht="56.25" outlineLevel="1" x14ac:dyDescent="0.2">
      <c r="A134" s="8" t="s">
        <v>93</v>
      </c>
      <c r="B134" s="8" t="s">
        <v>128</v>
      </c>
      <c r="C134" s="8" t="s">
        <v>131</v>
      </c>
      <c r="D134" s="9" t="s">
        <v>132</v>
      </c>
      <c r="E134" s="8" t="s">
        <v>11</v>
      </c>
      <c r="F134" s="10">
        <v>320733.45</v>
      </c>
      <c r="G134" s="10">
        <v>320733.45</v>
      </c>
      <c r="H134" s="17">
        <f t="shared" si="1"/>
        <v>100</v>
      </c>
    </row>
    <row r="135" spans="1:8" ht="56.25" outlineLevel="1" x14ac:dyDescent="0.2">
      <c r="A135" s="8" t="s">
        <v>93</v>
      </c>
      <c r="B135" s="8" t="s">
        <v>128</v>
      </c>
      <c r="C135" s="8" t="s">
        <v>131</v>
      </c>
      <c r="D135" s="9" t="s">
        <v>132</v>
      </c>
      <c r="E135" s="8" t="s">
        <v>13</v>
      </c>
      <c r="F135" s="10">
        <v>41</v>
      </c>
      <c r="G135" s="10">
        <v>41</v>
      </c>
      <c r="H135" s="17">
        <f t="shared" si="1"/>
        <v>100</v>
      </c>
    </row>
    <row r="136" spans="1:8" ht="101.25" outlineLevel="1" x14ac:dyDescent="0.2">
      <c r="A136" s="8" t="s">
        <v>93</v>
      </c>
      <c r="B136" s="8" t="s">
        <v>128</v>
      </c>
      <c r="C136" s="8" t="s">
        <v>301</v>
      </c>
      <c r="D136" s="11" t="s">
        <v>302</v>
      </c>
      <c r="E136" s="8" t="s">
        <v>63</v>
      </c>
      <c r="F136" s="10">
        <v>1015560</v>
      </c>
      <c r="G136" s="10">
        <v>1015560</v>
      </c>
      <c r="H136" s="17">
        <f t="shared" si="1"/>
        <v>100</v>
      </c>
    </row>
    <row r="137" spans="1:8" ht="67.5" outlineLevel="1" x14ac:dyDescent="0.2">
      <c r="A137" s="8" t="s">
        <v>93</v>
      </c>
      <c r="B137" s="8" t="s">
        <v>128</v>
      </c>
      <c r="C137" s="8" t="s">
        <v>303</v>
      </c>
      <c r="D137" s="9" t="s">
        <v>136</v>
      </c>
      <c r="E137" s="8" t="s">
        <v>63</v>
      </c>
      <c r="F137" s="10">
        <v>2335838</v>
      </c>
      <c r="G137" s="10">
        <v>2335838</v>
      </c>
      <c r="H137" s="17">
        <f t="shared" si="1"/>
        <v>100</v>
      </c>
    </row>
    <row r="138" spans="1:8" ht="33.75" outlineLevel="1" x14ac:dyDescent="0.2">
      <c r="A138" s="8" t="s">
        <v>93</v>
      </c>
      <c r="B138" s="8" t="s">
        <v>128</v>
      </c>
      <c r="C138" s="8" t="s">
        <v>120</v>
      </c>
      <c r="D138" s="9" t="s">
        <v>121</v>
      </c>
      <c r="E138" s="8" t="s">
        <v>79</v>
      </c>
      <c r="F138" s="10">
        <v>100000</v>
      </c>
      <c r="G138" s="10">
        <v>100000</v>
      </c>
      <c r="H138" s="17">
        <f t="shared" si="1"/>
        <v>100</v>
      </c>
    </row>
    <row r="139" spans="1:8" ht="33.75" outlineLevel="1" x14ac:dyDescent="0.2">
      <c r="A139" s="8" t="s">
        <v>93</v>
      </c>
      <c r="B139" s="8" t="s">
        <v>128</v>
      </c>
      <c r="C139" s="8" t="s">
        <v>120</v>
      </c>
      <c r="D139" s="9" t="s">
        <v>121</v>
      </c>
      <c r="E139" s="8" t="s">
        <v>80</v>
      </c>
      <c r="F139" s="10">
        <v>30200</v>
      </c>
      <c r="G139" s="10">
        <v>30200</v>
      </c>
      <c r="H139" s="17">
        <f t="shared" si="1"/>
        <v>100</v>
      </c>
    </row>
    <row r="140" spans="1:8" ht="22.5" outlineLevel="1" x14ac:dyDescent="0.2">
      <c r="A140" s="8" t="s">
        <v>93</v>
      </c>
      <c r="B140" s="8" t="s">
        <v>128</v>
      </c>
      <c r="C140" s="8" t="s">
        <v>125</v>
      </c>
      <c r="D140" s="9" t="s">
        <v>126</v>
      </c>
      <c r="E140" s="8" t="s">
        <v>13</v>
      </c>
      <c r="F140" s="10">
        <v>95154.4</v>
      </c>
      <c r="G140" s="10">
        <v>95154.4</v>
      </c>
      <c r="H140" s="17">
        <f t="shared" si="1"/>
        <v>100</v>
      </c>
    </row>
    <row r="141" spans="1:8" ht="22.5" outlineLevel="1" x14ac:dyDescent="0.2">
      <c r="A141" s="8" t="s">
        <v>93</v>
      </c>
      <c r="B141" s="8" t="s">
        <v>128</v>
      </c>
      <c r="C141" s="8" t="s">
        <v>125</v>
      </c>
      <c r="D141" s="9" t="s">
        <v>126</v>
      </c>
      <c r="E141" s="8" t="s">
        <v>135</v>
      </c>
      <c r="F141" s="10">
        <v>762854.40000000002</v>
      </c>
      <c r="G141" s="10">
        <v>762854.40000000002</v>
      </c>
      <c r="H141" s="17">
        <f t="shared" ref="H141:H204" si="2">G141/F141*100</f>
        <v>100</v>
      </c>
    </row>
    <row r="142" spans="1:8" ht="22.5" outlineLevel="1" x14ac:dyDescent="0.2">
      <c r="A142" s="8" t="s">
        <v>93</v>
      </c>
      <c r="B142" s="8" t="s">
        <v>128</v>
      </c>
      <c r="C142" s="8" t="s">
        <v>125</v>
      </c>
      <c r="D142" s="9" t="s">
        <v>126</v>
      </c>
      <c r="E142" s="8" t="s">
        <v>62</v>
      </c>
      <c r="F142" s="10">
        <v>2033000</v>
      </c>
      <c r="G142" s="10">
        <v>2033000</v>
      </c>
      <c r="H142" s="17">
        <f t="shared" si="2"/>
        <v>100</v>
      </c>
    </row>
    <row r="143" spans="1:8" ht="157.5" outlineLevel="1" x14ac:dyDescent="0.2">
      <c r="A143" s="8" t="s">
        <v>93</v>
      </c>
      <c r="B143" s="8" t="s">
        <v>128</v>
      </c>
      <c r="C143" s="8" t="s">
        <v>133</v>
      </c>
      <c r="D143" s="11" t="s">
        <v>134</v>
      </c>
      <c r="E143" s="8" t="s">
        <v>13</v>
      </c>
      <c r="F143" s="10">
        <v>216594</v>
      </c>
      <c r="G143" s="10">
        <v>216594</v>
      </c>
      <c r="H143" s="17">
        <f t="shared" si="2"/>
        <v>100</v>
      </c>
    </row>
    <row r="144" spans="1:8" ht="157.5" outlineLevel="1" x14ac:dyDescent="0.2">
      <c r="A144" s="8" t="s">
        <v>93</v>
      </c>
      <c r="B144" s="8" t="s">
        <v>128</v>
      </c>
      <c r="C144" s="8" t="s">
        <v>133</v>
      </c>
      <c r="D144" s="11" t="s">
        <v>134</v>
      </c>
      <c r="E144" s="8" t="s">
        <v>135</v>
      </c>
      <c r="F144" s="10">
        <v>115516.8</v>
      </c>
      <c r="G144" s="10">
        <v>115516.8</v>
      </c>
      <c r="H144" s="17">
        <f t="shared" si="2"/>
        <v>100</v>
      </c>
    </row>
    <row r="145" spans="1:8" ht="157.5" outlineLevel="1" x14ac:dyDescent="0.2">
      <c r="A145" s="8" t="s">
        <v>93</v>
      </c>
      <c r="B145" s="8" t="s">
        <v>128</v>
      </c>
      <c r="C145" s="8" t="s">
        <v>133</v>
      </c>
      <c r="D145" s="11" t="s">
        <v>134</v>
      </c>
      <c r="E145" s="8" t="s">
        <v>127</v>
      </c>
      <c r="F145" s="10">
        <v>101089.2</v>
      </c>
      <c r="G145" s="10">
        <v>43318.8</v>
      </c>
      <c r="H145" s="17">
        <f t="shared" si="2"/>
        <v>42.852055412447626</v>
      </c>
    </row>
    <row r="146" spans="1:8" ht="45" outlineLevel="1" x14ac:dyDescent="0.2">
      <c r="A146" s="8" t="s">
        <v>93</v>
      </c>
      <c r="B146" s="8" t="s">
        <v>128</v>
      </c>
      <c r="C146" s="8" t="s">
        <v>104</v>
      </c>
      <c r="D146" s="9" t="s">
        <v>105</v>
      </c>
      <c r="E146" s="8" t="s">
        <v>13</v>
      </c>
      <c r="F146" s="10">
        <v>111440</v>
      </c>
      <c r="G146" s="10">
        <v>108640</v>
      </c>
      <c r="H146" s="17">
        <f t="shared" si="2"/>
        <v>97.48743718592965</v>
      </c>
    </row>
    <row r="147" spans="1:8" ht="45" outlineLevel="1" x14ac:dyDescent="0.2">
      <c r="A147" s="8" t="s">
        <v>93</v>
      </c>
      <c r="B147" s="8" t="s">
        <v>128</v>
      </c>
      <c r="C147" s="8" t="s">
        <v>104</v>
      </c>
      <c r="D147" s="9" t="s">
        <v>105</v>
      </c>
      <c r="E147" s="8" t="s">
        <v>62</v>
      </c>
      <c r="F147" s="10">
        <v>2239224.25</v>
      </c>
      <c r="G147" s="10">
        <v>2239224.25</v>
      </c>
      <c r="H147" s="17">
        <f t="shared" si="2"/>
        <v>100</v>
      </c>
    </row>
    <row r="148" spans="1:8" ht="45" outlineLevel="1" x14ac:dyDescent="0.2">
      <c r="A148" s="8" t="s">
        <v>93</v>
      </c>
      <c r="B148" s="8" t="s">
        <v>128</v>
      </c>
      <c r="C148" s="8" t="s">
        <v>143</v>
      </c>
      <c r="D148" s="9" t="s">
        <v>144</v>
      </c>
      <c r="E148" s="8" t="s">
        <v>63</v>
      </c>
      <c r="F148" s="10">
        <v>11618200</v>
      </c>
      <c r="G148" s="10">
        <v>11618200</v>
      </c>
      <c r="H148" s="17">
        <f t="shared" si="2"/>
        <v>100</v>
      </c>
    </row>
    <row r="149" spans="1:8" ht="22.5" outlineLevel="1" x14ac:dyDescent="0.2">
      <c r="A149" s="8" t="s">
        <v>93</v>
      </c>
      <c r="B149" s="8" t="s">
        <v>128</v>
      </c>
      <c r="C149" s="8" t="s">
        <v>145</v>
      </c>
      <c r="D149" s="9" t="s">
        <v>9</v>
      </c>
      <c r="E149" s="8" t="s">
        <v>10</v>
      </c>
      <c r="F149" s="10">
        <v>7752748</v>
      </c>
      <c r="G149" s="10">
        <v>7752746.8600000003</v>
      </c>
      <c r="H149" s="17">
        <f t="shared" si="2"/>
        <v>99.999985295536504</v>
      </c>
    </row>
    <row r="150" spans="1:8" ht="22.5" outlineLevel="1" x14ac:dyDescent="0.2">
      <c r="A150" s="8" t="s">
        <v>93</v>
      </c>
      <c r="B150" s="8" t="s">
        <v>128</v>
      </c>
      <c r="C150" s="8" t="s">
        <v>145</v>
      </c>
      <c r="D150" s="9" t="s">
        <v>9</v>
      </c>
      <c r="E150" s="8" t="s">
        <v>24</v>
      </c>
      <c r="F150" s="10">
        <v>5512</v>
      </c>
      <c r="G150" s="10">
        <v>5512</v>
      </c>
      <c r="H150" s="17">
        <f t="shared" si="2"/>
        <v>100</v>
      </c>
    </row>
    <row r="151" spans="1:8" ht="22.5" outlineLevel="1" x14ac:dyDescent="0.2">
      <c r="A151" s="8" t="s">
        <v>93</v>
      </c>
      <c r="B151" s="8" t="s">
        <v>128</v>
      </c>
      <c r="C151" s="8" t="s">
        <v>145</v>
      </c>
      <c r="D151" s="9" t="s">
        <v>9</v>
      </c>
      <c r="E151" s="8" t="s">
        <v>11</v>
      </c>
      <c r="F151" s="10">
        <v>2307963</v>
      </c>
      <c r="G151" s="10">
        <v>2307958.9900000002</v>
      </c>
      <c r="H151" s="17">
        <f t="shared" si="2"/>
        <v>99.999826253713792</v>
      </c>
    </row>
    <row r="152" spans="1:8" ht="22.5" outlineLevel="1" x14ac:dyDescent="0.2">
      <c r="A152" s="8" t="s">
        <v>93</v>
      </c>
      <c r="B152" s="8" t="s">
        <v>128</v>
      </c>
      <c r="C152" s="8" t="s">
        <v>145</v>
      </c>
      <c r="D152" s="9" t="s">
        <v>9</v>
      </c>
      <c r="E152" s="8" t="s">
        <v>12</v>
      </c>
      <c r="F152" s="10">
        <v>240539.25</v>
      </c>
      <c r="G152" s="10">
        <v>234154.06</v>
      </c>
      <c r="H152" s="17">
        <f t="shared" si="2"/>
        <v>97.34546856698023</v>
      </c>
    </row>
    <row r="153" spans="1:8" ht="22.5" outlineLevel="1" x14ac:dyDescent="0.2">
      <c r="A153" s="8" t="s">
        <v>93</v>
      </c>
      <c r="B153" s="8" t="s">
        <v>128</v>
      </c>
      <c r="C153" s="8" t="s">
        <v>145</v>
      </c>
      <c r="D153" s="9" t="s">
        <v>9</v>
      </c>
      <c r="E153" s="8" t="s">
        <v>13</v>
      </c>
      <c r="F153" s="10">
        <v>36173.75</v>
      </c>
      <c r="G153" s="10">
        <v>28842</v>
      </c>
      <c r="H153" s="17">
        <f t="shared" si="2"/>
        <v>79.731849752928568</v>
      </c>
    </row>
    <row r="154" spans="1:8" ht="45" outlineLevel="1" x14ac:dyDescent="0.2">
      <c r="A154" s="8" t="s">
        <v>93</v>
      </c>
      <c r="B154" s="8" t="s">
        <v>128</v>
      </c>
      <c r="C154" s="8" t="s">
        <v>146</v>
      </c>
      <c r="D154" s="9" t="s">
        <v>147</v>
      </c>
      <c r="E154" s="8" t="s">
        <v>79</v>
      </c>
      <c r="F154" s="10">
        <v>78022788.599999994</v>
      </c>
      <c r="G154" s="10">
        <v>78020598.620000005</v>
      </c>
      <c r="H154" s="17">
        <f t="shared" si="2"/>
        <v>99.997193153385979</v>
      </c>
    </row>
    <row r="155" spans="1:8" ht="45" outlineLevel="1" x14ac:dyDescent="0.2">
      <c r="A155" s="8" t="s">
        <v>93</v>
      </c>
      <c r="B155" s="8" t="s">
        <v>128</v>
      </c>
      <c r="C155" s="8" t="s">
        <v>146</v>
      </c>
      <c r="D155" s="9" t="s">
        <v>147</v>
      </c>
      <c r="E155" s="8" t="s">
        <v>148</v>
      </c>
      <c r="F155" s="10">
        <v>8032</v>
      </c>
      <c r="G155" s="10">
        <v>8032</v>
      </c>
      <c r="H155" s="17">
        <f t="shared" si="2"/>
        <v>100</v>
      </c>
    </row>
    <row r="156" spans="1:8" ht="45" outlineLevel="1" x14ac:dyDescent="0.2">
      <c r="A156" s="8" t="s">
        <v>93</v>
      </c>
      <c r="B156" s="8" t="s">
        <v>128</v>
      </c>
      <c r="C156" s="8" t="s">
        <v>146</v>
      </c>
      <c r="D156" s="9" t="s">
        <v>147</v>
      </c>
      <c r="E156" s="8" t="s">
        <v>80</v>
      </c>
      <c r="F156" s="10">
        <v>23407794.559999999</v>
      </c>
      <c r="G156" s="10">
        <v>23396315.859999999</v>
      </c>
      <c r="H156" s="17">
        <f t="shared" si="2"/>
        <v>99.950962061075103</v>
      </c>
    </row>
    <row r="157" spans="1:8" ht="45" outlineLevel="1" x14ac:dyDescent="0.2">
      <c r="A157" s="8" t="s">
        <v>93</v>
      </c>
      <c r="B157" s="8" t="s">
        <v>128</v>
      </c>
      <c r="C157" s="8" t="s">
        <v>146</v>
      </c>
      <c r="D157" s="9" t="s">
        <v>147</v>
      </c>
      <c r="E157" s="8" t="s">
        <v>12</v>
      </c>
      <c r="F157" s="10">
        <v>719408.1</v>
      </c>
      <c r="G157" s="10">
        <v>671860.25</v>
      </c>
      <c r="H157" s="17">
        <f t="shared" si="2"/>
        <v>93.390698547875687</v>
      </c>
    </row>
    <row r="158" spans="1:8" ht="45" outlineLevel="1" x14ac:dyDescent="0.2">
      <c r="A158" s="8" t="s">
        <v>93</v>
      </c>
      <c r="B158" s="8" t="s">
        <v>128</v>
      </c>
      <c r="C158" s="8" t="s">
        <v>146</v>
      </c>
      <c r="D158" s="9" t="s">
        <v>147</v>
      </c>
      <c r="E158" s="8" t="s">
        <v>13</v>
      </c>
      <c r="F158" s="10">
        <v>17341251.170000002</v>
      </c>
      <c r="G158" s="10">
        <v>17120028.370000001</v>
      </c>
      <c r="H158" s="17">
        <f t="shared" si="2"/>
        <v>98.724297354145293</v>
      </c>
    </row>
    <row r="159" spans="1:8" ht="45" outlineLevel="1" x14ac:dyDescent="0.2">
      <c r="A159" s="8" t="s">
        <v>93</v>
      </c>
      <c r="B159" s="8" t="s">
        <v>128</v>
      </c>
      <c r="C159" s="8" t="s">
        <v>146</v>
      </c>
      <c r="D159" s="9" t="s">
        <v>147</v>
      </c>
      <c r="E159" s="8" t="s">
        <v>83</v>
      </c>
      <c r="F159" s="10">
        <v>12327316.84</v>
      </c>
      <c r="G159" s="10">
        <v>11047775.220000001</v>
      </c>
      <c r="H159" s="17">
        <f t="shared" si="2"/>
        <v>89.620274739364945</v>
      </c>
    </row>
    <row r="160" spans="1:8" ht="45" outlineLevel="1" x14ac:dyDescent="0.2">
      <c r="A160" s="8" t="s">
        <v>93</v>
      </c>
      <c r="B160" s="8" t="s">
        <v>128</v>
      </c>
      <c r="C160" s="8" t="s">
        <v>146</v>
      </c>
      <c r="D160" s="9" t="s">
        <v>147</v>
      </c>
      <c r="E160" s="8" t="s">
        <v>84</v>
      </c>
      <c r="F160" s="10">
        <v>269900</v>
      </c>
      <c r="G160" s="10">
        <v>269900</v>
      </c>
      <c r="H160" s="17">
        <f t="shared" si="2"/>
        <v>100</v>
      </c>
    </row>
    <row r="161" spans="1:8" ht="45" outlineLevel="1" x14ac:dyDescent="0.2">
      <c r="A161" s="8" t="s">
        <v>93</v>
      </c>
      <c r="B161" s="8" t="s">
        <v>128</v>
      </c>
      <c r="C161" s="8" t="s">
        <v>146</v>
      </c>
      <c r="D161" s="9" t="s">
        <v>147</v>
      </c>
      <c r="E161" s="8" t="s">
        <v>85</v>
      </c>
      <c r="F161" s="10">
        <v>1000</v>
      </c>
      <c r="G161" s="10">
        <v>1000</v>
      </c>
      <c r="H161" s="17">
        <f t="shared" si="2"/>
        <v>100</v>
      </c>
    </row>
    <row r="162" spans="1:8" ht="45" outlineLevel="1" x14ac:dyDescent="0.2">
      <c r="A162" s="8" t="s">
        <v>93</v>
      </c>
      <c r="B162" s="8" t="s">
        <v>128</v>
      </c>
      <c r="C162" s="8" t="s">
        <v>146</v>
      </c>
      <c r="D162" s="9" t="s">
        <v>147</v>
      </c>
      <c r="E162" s="8" t="s">
        <v>86</v>
      </c>
      <c r="F162" s="10">
        <v>353207.18</v>
      </c>
      <c r="G162" s="10">
        <v>352841.64</v>
      </c>
      <c r="H162" s="17">
        <f t="shared" si="2"/>
        <v>99.896508332588269</v>
      </c>
    </row>
    <row r="163" spans="1:8" ht="67.5" outlineLevel="1" x14ac:dyDescent="0.2">
      <c r="A163" s="8" t="s">
        <v>93</v>
      </c>
      <c r="B163" s="8" t="s">
        <v>128</v>
      </c>
      <c r="C163" s="8" t="s">
        <v>151</v>
      </c>
      <c r="D163" s="9" t="s">
        <v>152</v>
      </c>
      <c r="E163" s="8" t="s">
        <v>62</v>
      </c>
      <c r="F163" s="10">
        <v>215368</v>
      </c>
      <c r="G163" s="10">
        <v>215368</v>
      </c>
      <c r="H163" s="17">
        <f t="shared" si="2"/>
        <v>100</v>
      </c>
    </row>
    <row r="164" spans="1:8" ht="123.75" outlineLevel="1" x14ac:dyDescent="0.2">
      <c r="A164" s="8" t="s">
        <v>93</v>
      </c>
      <c r="B164" s="8" t="s">
        <v>128</v>
      </c>
      <c r="C164" s="8" t="s">
        <v>153</v>
      </c>
      <c r="D164" s="11" t="s">
        <v>154</v>
      </c>
      <c r="E164" s="8" t="s">
        <v>148</v>
      </c>
      <c r="F164" s="10">
        <v>30848</v>
      </c>
      <c r="G164" s="10">
        <v>30848</v>
      </c>
      <c r="H164" s="17">
        <f t="shared" si="2"/>
        <v>100</v>
      </c>
    </row>
    <row r="165" spans="1:8" ht="123.75" outlineLevel="1" x14ac:dyDescent="0.2">
      <c r="A165" s="8" t="s">
        <v>93</v>
      </c>
      <c r="B165" s="8" t="s">
        <v>128</v>
      </c>
      <c r="C165" s="8" t="s">
        <v>153</v>
      </c>
      <c r="D165" s="11" t="s">
        <v>154</v>
      </c>
      <c r="E165" s="8" t="s">
        <v>13</v>
      </c>
      <c r="F165" s="10">
        <v>518689</v>
      </c>
      <c r="G165" s="10">
        <v>509833.27</v>
      </c>
      <c r="H165" s="17">
        <f t="shared" si="2"/>
        <v>98.292670559815235</v>
      </c>
    </row>
    <row r="166" spans="1:8" ht="123.75" outlineLevel="1" x14ac:dyDescent="0.2">
      <c r="A166" s="8" t="s">
        <v>93</v>
      </c>
      <c r="B166" s="8" t="s">
        <v>128</v>
      </c>
      <c r="C166" s="8" t="s">
        <v>153</v>
      </c>
      <c r="D166" s="11" t="s">
        <v>154</v>
      </c>
      <c r="E166" s="8" t="s">
        <v>62</v>
      </c>
      <c r="F166" s="10">
        <v>995915</v>
      </c>
      <c r="G166" s="10">
        <v>995915</v>
      </c>
      <c r="H166" s="17">
        <f t="shared" si="2"/>
        <v>100</v>
      </c>
    </row>
    <row r="167" spans="1:8" ht="45" outlineLevel="1" x14ac:dyDescent="0.2">
      <c r="A167" s="8" t="s">
        <v>93</v>
      </c>
      <c r="B167" s="8" t="s">
        <v>128</v>
      </c>
      <c r="C167" s="8" t="s">
        <v>155</v>
      </c>
      <c r="D167" s="9" t="s">
        <v>156</v>
      </c>
      <c r="E167" s="8" t="s">
        <v>13</v>
      </c>
      <c r="F167" s="10">
        <v>38650</v>
      </c>
      <c r="G167" s="10">
        <v>38650</v>
      </c>
      <c r="H167" s="17">
        <f t="shared" si="2"/>
        <v>100</v>
      </c>
    </row>
    <row r="168" spans="1:8" ht="45" outlineLevel="1" x14ac:dyDescent="0.2">
      <c r="A168" s="8" t="s">
        <v>93</v>
      </c>
      <c r="B168" s="8" t="s">
        <v>128</v>
      </c>
      <c r="C168" s="8" t="s">
        <v>155</v>
      </c>
      <c r="D168" s="9" t="s">
        <v>156</v>
      </c>
      <c r="E168" s="8" t="s">
        <v>62</v>
      </c>
      <c r="F168" s="10">
        <v>9300</v>
      </c>
      <c r="G168" s="10">
        <v>9300</v>
      </c>
      <c r="H168" s="17">
        <f t="shared" si="2"/>
        <v>100</v>
      </c>
    </row>
    <row r="169" spans="1:8" ht="67.5" outlineLevel="1" x14ac:dyDescent="0.2">
      <c r="A169" s="8" t="s">
        <v>93</v>
      </c>
      <c r="B169" s="8" t="s">
        <v>128</v>
      </c>
      <c r="C169" s="8" t="s">
        <v>157</v>
      </c>
      <c r="D169" s="9" t="s">
        <v>158</v>
      </c>
      <c r="E169" s="8" t="s">
        <v>62</v>
      </c>
      <c r="F169" s="10">
        <v>69231</v>
      </c>
      <c r="G169" s="10">
        <v>69231</v>
      </c>
      <c r="H169" s="17">
        <f t="shared" si="2"/>
        <v>100</v>
      </c>
    </row>
    <row r="170" spans="1:8" ht="157.5" outlineLevel="1" x14ac:dyDescent="0.2">
      <c r="A170" s="8" t="s">
        <v>93</v>
      </c>
      <c r="B170" s="8" t="s">
        <v>128</v>
      </c>
      <c r="C170" s="8" t="s">
        <v>161</v>
      </c>
      <c r="D170" s="11" t="s">
        <v>162</v>
      </c>
      <c r="E170" s="8" t="s">
        <v>62</v>
      </c>
      <c r="F170" s="10">
        <v>15000</v>
      </c>
      <c r="G170" s="10">
        <v>15000</v>
      </c>
      <c r="H170" s="17">
        <f t="shared" si="2"/>
        <v>100</v>
      </c>
    </row>
    <row r="171" spans="1:8" ht="56.25" outlineLevel="1" x14ac:dyDescent="0.2">
      <c r="A171" s="8" t="s">
        <v>93</v>
      </c>
      <c r="B171" s="8" t="s">
        <v>128</v>
      </c>
      <c r="C171" s="8" t="s">
        <v>163</v>
      </c>
      <c r="D171" s="9" t="s">
        <v>164</v>
      </c>
      <c r="E171" s="8" t="s">
        <v>62</v>
      </c>
      <c r="F171" s="10">
        <v>4000</v>
      </c>
      <c r="G171" s="10">
        <v>4000</v>
      </c>
      <c r="H171" s="17">
        <f t="shared" si="2"/>
        <v>100</v>
      </c>
    </row>
    <row r="172" spans="1:8" ht="33.75" outlineLevel="1" x14ac:dyDescent="0.2">
      <c r="A172" s="8" t="s">
        <v>93</v>
      </c>
      <c r="B172" s="8" t="s">
        <v>128</v>
      </c>
      <c r="C172" s="8" t="s">
        <v>165</v>
      </c>
      <c r="D172" s="9" t="s">
        <v>166</v>
      </c>
      <c r="E172" s="8" t="s">
        <v>62</v>
      </c>
      <c r="F172" s="10">
        <v>57231</v>
      </c>
      <c r="G172" s="10">
        <v>57231</v>
      </c>
      <c r="H172" s="17">
        <f t="shared" si="2"/>
        <v>100</v>
      </c>
    </row>
    <row r="173" spans="1:8" ht="56.25" outlineLevel="1" x14ac:dyDescent="0.2">
      <c r="A173" s="8" t="s">
        <v>93</v>
      </c>
      <c r="B173" s="8" t="s">
        <v>128</v>
      </c>
      <c r="C173" s="8" t="s">
        <v>167</v>
      </c>
      <c r="D173" s="9" t="s">
        <v>168</v>
      </c>
      <c r="E173" s="8" t="s">
        <v>62</v>
      </c>
      <c r="F173" s="10">
        <v>67500</v>
      </c>
      <c r="G173" s="10">
        <v>67500</v>
      </c>
      <c r="H173" s="17">
        <f t="shared" si="2"/>
        <v>100</v>
      </c>
    </row>
    <row r="174" spans="1:8" ht="67.5" outlineLevel="1" x14ac:dyDescent="0.2">
      <c r="A174" s="8" t="s">
        <v>93</v>
      </c>
      <c r="B174" s="8" t="s">
        <v>128</v>
      </c>
      <c r="C174" s="8" t="s">
        <v>304</v>
      </c>
      <c r="D174" s="9" t="s">
        <v>305</v>
      </c>
      <c r="E174" s="8" t="s">
        <v>62</v>
      </c>
      <c r="F174" s="10">
        <v>5000</v>
      </c>
      <c r="G174" s="10">
        <v>5000</v>
      </c>
      <c r="H174" s="17">
        <f t="shared" si="2"/>
        <v>100</v>
      </c>
    </row>
    <row r="175" spans="1:8" ht="67.5" outlineLevel="1" x14ac:dyDescent="0.2">
      <c r="A175" s="8" t="s">
        <v>93</v>
      </c>
      <c r="B175" s="8" t="s">
        <v>128</v>
      </c>
      <c r="C175" s="8" t="s">
        <v>306</v>
      </c>
      <c r="D175" s="9" t="s">
        <v>307</v>
      </c>
      <c r="E175" s="8" t="s">
        <v>62</v>
      </c>
      <c r="F175" s="10">
        <v>5000</v>
      </c>
      <c r="G175" s="10">
        <v>5000</v>
      </c>
      <c r="H175" s="17">
        <f t="shared" si="2"/>
        <v>100</v>
      </c>
    </row>
    <row r="176" spans="1:8" ht="101.25" outlineLevel="1" x14ac:dyDescent="0.2">
      <c r="A176" s="8" t="s">
        <v>93</v>
      </c>
      <c r="B176" s="8" t="s">
        <v>128</v>
      </c>
      <c r="C176" s="8" t="s">
        <v>308</v>
      </c>
      <c r="D176" s="9" t="s">
        <v>309</v>
      </c>
      <c r="E176" s="8" t="s">
        <v>62</v>
      </c>
      <c r="F176" s="10">
        <v>5000</v>
      </c>
      <c r="G176" s="10">
        <v>5000</v>
      </c>
      <c r="H176" s="17">
        <f t="shared" si="2"/>
        <v>100</v>
      </c>
    </row>
    <row r="177" spans="1:8" ht="45" outlineLevel="1" x14ac:dyDescent="0.2">
      <c r="A177" s="8" t="s">
        <v>93</v>
      </c>
      <c r="B177" s="8" t="s">
        <v>128</v>
      </c>
      <c r="C177" s="8" t="s">
        <v>14</v>
      </c>
      <c r="D177" s="9" t="s">
        <v>283</v>
      </c>
      <c r="E177" s="8" t="s">
        <v>10</v>
      </c>
      <c r="F177" s="10">
        <v>62500</v>
      </c>
      <c r="G177" s="10">
        <v>62500</v>
      </c>
      <c r="H177" s="17">
        <f t="shared" si="2"/>
        <v>100</v>
      </c>
    </row>
    <row r="178" spans="1:8" ht="45" outlineLevel="1" x14ac:dyDescent="0.2">
      <c r="A178" s="8" t="s">
        <v>93</v>
      </c>
      <c r="B178" s="8" t="s">
        <v>128</v>
      </c>
      <c r="C178" s="8" t="s">
        <v>14</v>
      </c>
      <c r="D178" s="9" t="s">
        <v>283</v>
      </c>
      <c r="E178" s="8" t="s">
        <v>11</v>
      </c>
      <c r="F178" s="10">
        <v>18875</v>
      </c>
      <c r="G178" s="10">
        <v>18875</v>
      </c>
      <c r="H178" s="17">
        <f t="shared" si="2"/>
        <v>100</v>
      </c>
    </row>
    <row r="179" spans="1:8" ht="135" outlineLevel="1" x14ac:dyDescent="0.2">
      <c r="A179" s="8" t="s">
        <v>93</v>
      </c>
      <c r="B179" s="8" t="s">
        <v>169</v>
      </c>
      <c r="C179" s="8" t="s">
        <v>170</v>
      </c>
      <c r="D179" s="11" t="s">
        <v>171</v>
      </c>
      <c r="E179" s="8" t="s">
        <v>13</v>
      </c>
      <c r="F179" s="10">
        <v>62700</v>
      </c>
      <c r="G179" s="10">
        <v>57159.72</v>
      </c>
      <c r="H179" s="17">
        <f t="shared" si="2"/>
        <v>91.163827751196166</v>
      </c>
    </row>
    <row r="180" spans="1:8" ht="135" outlineLevel="1" x14ac:dyDescent="0.2">
      <c r="A180" s="8" t="s">
        <v>93</v>
      </c>
      <c r="B180" s="8" t="s">
        <v>169</v>
      </c>
      <c r="C180" s="8" t="s">
        <v>170</v>
      </c>
      <c r="D180" s="11" t="s">
        <v>171</v>
      </c>
      <c r="E180" s="8" t="s">
        <v>135</v>
      </c>
      <c r="F180" s="10">
        <v>4182500</v>
      </c>
      <c r="G180" s="10">
        <v>4139286.97</v>
      </c>
      <c r="H180" s="17">
        <f t="shared" si="2"/>
        <v>98.966813389121342</v>
      </c>
    </row>
    <row r="181" spans="1:8" outlineLevel="1" x14ac:dyDescent="0.2">
      <c r="A181" s="4" t="s">
        <v>172</v>
      </c>
      <c r="B181" s="5"/>
      <c r="C181" s="5"/>
      <c r="D181" s="6"/>
      <c r="E181" s="5"/>
      <c r="F181" s="7">
        <v>120299064.89</v>
      </c>
      <c r="G181" s="7">
        <v>120299064.89</v>
      </c>
      <c r="H181" s="17">
        <f t="shared" si="2"/>
        <v>100</v>
      </c>
    </row>
    <row r="182" spans="1:8" ht="67.5" outlineLevel="1" x14ac:dyDescent="0.2">
      <c r="A182" s="8" t="s">
        <v>172</v>
      </c>
      <c r="B182" s="8" t="s">
        <v>173</v>
      </c>
      <c r="C182" s="8" t="s">
        <v>310</v>
      </c>
      <c r="D182" s="9" t="s">
        <v>264</v>
      </c>
      <c r="E182" s="8" t="s">
        <v>176</v>
      </c>
      <c r="F182" s="10">
        <v>4820580</v>
      </c>
      <c r="G182" s="10">
        <v>4820580</v>
      </c>
      <c r="H182" s="17">
        <f t="shared" si="2"/>
        <v>100</v>
      </c>
    </row>
    <row r="183" spans="1:8" ht="22.5" outlineLevel="1" x14ac:dyDescent="0.2">
      <c r="A183" s="8" t="s">
        <v>172</v>
      </c>
      <c r="B183" s="8" t="s">
        <v>173</v>
      </c>
      <c r="C183" s="8" t="s">
        <v>311</v>
      </c>
      <c r="D183" s="9" t="s">
        <v>263</v>
      </c>
      <c r="E183" s="8" t="s">
        <v>176</v>
      </c>
      <c r="F183" s="10">
        <v>2650785</v>
      </c>
      <c r="G183" s="10">
        <v>2650785</v>
      </c>
      <c r="H183" s="17">
        <f t="shared" si="2"/>
        <v>100</v>
      </c>
    </row>
    <row r="184" spans="1:8" ht="33.75" outlineLevel="1" x14ac:dyDescent="0.2">
      <c r="A184" s="8" t="s">
        <v>172</v>
      </c>
      <c r="B184" s="8" t="s">
        <v>173</v>
      </c>
      <c r="C184" s="8" t="s">
        <v>174</v>
      </c>
      <c r="D184" s="9" t="s">
        <v>175</v>
      </c>
      <c r="E184" s="8" t="s">
        <v>176</v>
      </c>
      <c r="F184" s="10">
        <v>220819.61</v>
      </c>
      <c r="G184" s="10">
        <v>220819.61</v>
      </c>
      <c r="H184" s="17">
        <f t="shared" si="2"/>
        <v>100</v>
      </c>
    </row>
    <row r="185" spans="1:8" ht="45" outlineLevel="1" x14ac:dyDescent="0.2">
      <c r="A185" s="8" t="s">
        <v>172</v>
      </c>
      <c r="B185" s="8" t="s">
        <v>173</v>
      </c>
      <c r="C185" s="8" t="s">
        <v>261</v>
      </c>
      <c r="D185" s="9" t="s">
        <v>177</v>
      </c>
      <c r="E185" s="8" t="s">
        <v>176</v>
      </c>
      <c r="F185" s="10">
        <v>4277117.78</v>
      </c>
      <c r="G185" s="10">
        <v>4277117.78</v>
      </c>
      <c r="H185" s="17">
        <f t="shared" si="2"/>
        <v>100</v>
      </c>
    </row>
    <row r="186" spans="1:8" ht="22.5" outlineLevel="1" x14ac:dyDescent="0.2">
      <c r="A186" s="8" t="s">
        <v>172</v>
      </c>
      <c r="B186" s="8" t="s">
        <v>173</v>
      </c>
      <c r="C186" s="8" t="s">
        <v>262</v>
      </c>
      <c r="D186" s="9" t="s">
        <v>263</v>
      </c>
      <c r="E186" s="8" t="s">
        <v>176</v>
      </c>
      <c r="F186" s="10">
        <v>5551795.9299999997</v>
      </c>
      <c r="G186" s="10">
        <v>5551795.9299999997</v>
      </c>
      <c r="H186" s="17">
        <f t="shared" si="2"/>
        <v>100</v>
      </c>
    </row>
    <row r="187" spans="1:8" ht="22.5" outlineLevel="1" x14ac:dyDescent="0.2">
      <c r="A187" s="8" t="s">
        <v>172</v>
      </c>
      <c r="B187" s="8" t="s">
        <v>173</v>
      </c>
      <c r="C187" s="8" t="s">
        <v>312</v>
      </c>
      <c r="D187" s="9" t="s">
        <v>268</v>
      </c>
      <c r="E187" s="8" t="s">
        <v>176</v>
      </c>
      <c r="F187" s="10">
        <v>1988760.21</v>
      </c>
      <c r="G187" s="10">
        <v>1988760.21</v>
      </c>
      <c r="H187" s="17">
        <f t="shared" si="2"/>
        <v>100</v>
      </c>
    </row>
    <row r="188" spans="1:8" ht="22.5" outlineLevel="1" x14ac:dyDescent="0.2">
      <c r="A188" s="8" t="s">
        <v>172</v>
      </c>
      <c r="B188" s="8" t="s">
        <v>173</v>
      </c>
      <c r="C188" s="8" t="s">
        <v>313</v>
      </c>
      <c r="D188" s="9" t="s">
        <v>266</v>
      </c>
      <c r="E188" s="8" t="s">
        <v>176</v>
      </c>
      <c r="F188" s="10">
        <v>17959225.969999999</v>
      </c>
      <c r="G188" s="10">
        <v>17959225.969999999</v>
      </c>
      <c r="H188" s="17">
        <f t="shared" si="2"/>
        <v>100</v>
      </c>
    </row>
    <row r="189" spans="1:8" ht="33.75" outlineLevel="1" x14ac:dyDescent="0.2">
      <c r="A189" s="8" t="s">
        <v>172</v>
      </c>
      <c r="B189" s="8" t="s">
        <v>173</v>
      </c>
      <c r="C189" s="8" t="s">
        <v>314</v>
      </c>
      <c r="D189" s="9" t="s">
        <v>267</v>
      </c>
      <c r="E189" s="8" t="s">
        <v>176</v>
      </c>
      <c r="F189" s="10">
        <v>6273850</v>
      </c>
      <c r="G189" s="10">
        <v>6273850</v>
      </c>
      <c r="H189" s="17">
        <f t="shared" si="2"/>
        <v>100</v>
      </c>
    </row>
    <row r="190" spans="1:8" ht="22.5" outlineLevel="1" x14ac:dyDescent="0.2">
      <c r="A190" s="8" t="s">
        <v>172</v>
      </c>
      <c r="B190" s="8" t="s">
        <v>173</v>
      </c>
      <c r="C190" s="8" t="s">
        <v>265</v>
      </c>
      <c r="D190" s="9" t="s">
        <v>266</v>
      </c>
      <c r="E190" s="8" t="s">
        <v>176</v>
      </c>
      <c r="F190" s="10">
        <v>35132247.719999999</v>
      </c>
      <c r="G190" s="10">
        <v>35132247.719999999</v>
      </c>
      <c r="H190" s="17">
        <f t="shared" si="2"/>
        <v>100</v>
      </c>
    </row>
    <row r="191" spans="1:8" ht="22.5" outlineLevel="1" x14ac:dyDescent="0.2">
      <c r="A191" s="8" t="s">
        <v>172</v>
      </c>
      <c r="B191" s="8" t="s">
        <v>173</v>
      </c>
      <c r="C191" s="8" t="s">
        <v>178</v>
      </c>
      <c r="D191" s="9" t="s">
        <v>179</v>
      </c>
      <c r="E191" s="8" t="s">
        <v>180</v>
      </c>
      <c r="F191" s="10">
        <v>270000</v>
      </c>
      <c r="G191" s="10">
        <v>270000</v>
      </c>
      <c r="H191" s="17">
        <f t="shared" si="2"/>
        <v>100</v>
      </c>
    </row>
    <row r="192" spans="1:8" ht="33.75" outlineLevel="1" x14ac:dyDescent="0.2">
      <c r="A192" s="8" t="s">
        <v>172</v>
      </c>
      <c r="B192" s="8" t="s">
        <v>173</v>
      </c>
      <c r="C192" s="8" t="s">
        <v>269</v>
      </c>
      <c r="D192" s="9" t="s">
        <v>270</v>
      </c>
      <c r="E192" s="8" t="s">
        <v>176</v>
      </c>
      <c r="F192" s="10">
        <v>32250038.670000002</v>
      </c>
      <c r="G192" s="10">
        <v>32250038.670000002</v>
      </c>
      <c r="H192" s="17">
        <f t="shared" si="2"/>
        <v>100</v>
      </c>
    </row>
    <row r="193" spans="1:8" ht="33.75" outlineLevel="1" x14ac:dyDescent="0.2">
      <c r="A193" s="8" t="s">
        <v>172</v>
      </c>
      <c r="B193" s="8" t="s">
        <v>173</v>
      </c>
      <c r="C193" s="8" t="s">
        <v>271</v>
      </c>
      <c r="D193" s="9" t="s">
        <v>181</v>
      </c>
      <c r="E193" s="8" t="s">
        <v>10</v>
      </c>
      <c r="F193" s="10">
        <v>6497652.9000000004</v>
      </c>
      <c r="G193" s="10">
        <v>6497652.9000000004</v>
      </c>
      <c r="H193" s="17">
        <f t="shared" si="2"/>
        <v>100</v>
      </c>
    </row>
    <row r="194" spans="1:8" ht="33.75" outlineLevel="1" x14ac:dyDescent="0.2">
      <c r="A194" s="8" t="s">
        <v>172</v>
      </c>
      <c r="B194" s="8" t="s">
        <v>173</v>
      </c>
      <c r="C194" s="8" t="s">
        <v>271</v>
      </c>
      <c r="D194" s="9" t="s">
        <v>181</v>
      </c>
      <c r="E194" s="8" t="s">
        <v>11</v>
      </c>
      <c r="F194" s="10">
        <v>1947648.9</v>
      </c>
      <c r="G194" s="10">
        <v>1947648.9</v>
      </c>
      <c r="H194" s="17">
        <f t="shared" si="2"/>
        <v>100</v>
      </c>
    </row>
    <row r="195" spans="1:8" ht="33.75" outlineLevel="1" x14ac:dyDescent="0.2">
      <c r="A195" s="8" t="s">
        <v>172</v>
      </c>
      <c r="B195" s="8" t="s">
        <v>173</v>
      </c>
      <c r="C195" s="8" t="s">
        <v>271</v>
      </c>
      <c r="D195" s="9" t="s">
        <v>181</v>
      </c>
      <c r="E195" s="8" t="s">
        <v>12</v>
      </c>
      <c r="F195" s="10">
        <v>212617.12</v>
      </c>
      <c r="G195" s="10">
        <v>212617.12</v>
      </c>
      <c r="H195" s="17">
        <f t="shared" si="2"/>
        <v>100</v>
      </c>
    </row>
    <row r="196" spans="1:8" ht="33.75" outlineLevel="1" x14ac:dyDescent="0.2">
      <c r="A196" s="8" t="s">
        <v>172</v>
      </c>
      <c r="B196" s="8" t="s">
        <v>173</v>
      </c>
      <c r="C196" s="8" t="s">
        <v>271</v>
      </c>
      <c r="D196" s="9" t="s">
        <v>181</v>
      </c>
      <c r="E196" s="8" t="s">
        <v>13</v>
      </c>
      <c r="F196" s="10">
        <v>175881.08</v>
      </c>
      <c r="G196" s="10">
        <v>175881.08</v>
      </c>
      <c r="H196" s="17">
        <f t="shared" si="2"/>
        <v>100</v>
      </c>
    </row>
    <row r="197" spans="1:8" ht="22.5" outlineLevel="1" x14ac:dyDescent="0.2">
      <c r="A197" s="8" t="s">
        <v>172</v>
      </c>
      <c r="B197" s="8" t="s">
        <v>173</v>
      </c>
      <c r="C197" s="8" t="s">
        <v>23</v>
      </c>
      <c r="D197" s="9" t="s">
        <v>9</v>
      </c>
      <c r="E197" s="8" t="s">
        <v>10</v>
      </c>
      <c r="F197" s="10">
        <v>53797</v>
      </c>
      <c r="G197" s="10">
        <v>53797</v>
      </c>
      <c r="H197" s="17">
        <f t="shared" si="2"/>
        <v>100</v>
      </c>
    </row>
    <row r="198" spans="1:8" ht="22.5" x14ac:dyDescent="0.2">
      <c r="A198" s="8" t="s">
        <v>172</v>
      </c>
      <c r="B198" s="8" t="s">
        <v>173</v>
      </c>
      <c r="C198" s="8" t="s">
        <v>23</v>
      </c>
      <c r="D198" s="9" t="s">
        <v>9</v>
      </c>
      <c r="E198" s="8" t="s">
        <v>11</v>
      </c>
      <c r="F198" s="10">
        <v>16247</v>
      </c>
      <c r="G198" s="10">
        <v>16247</v>
      </c>
      <c r="H198" s="17">
        <f t="shared" si="2"/>
        <v>100</v>
      </c>
    </row>
    <row r="199" spans="1:8" outlineLevel="1" x14ac:dyDescent="0.2">
      <c r="A199" s="4" t="s">
        <v>182</v>
      </c>
      <c r="B199" s="5"/>
      <c r="C199" s="5"/>
      <c r="D199" s="6"/>
      <c r="E199" s="5"/>
      <c r="F199" s="7">
        <v>50936178.25</v>
      </c>
      <c r="G199" s="7">
        <v>49600075.549999997</v>
      </c>
      <c r="H199" s="17">
        <f t="shared" si="2"/>
        <v>97.376908229270214</v>
      </c>
    </row>
    <row r="200" spans="1:8" ht="33.75" outlineLevel="1" x14ac:dyDescent="0.2">
      <c r="A200" s="8" t="s">
        <v>182</v>
      </c>
      <c r="B200" s="8" t="s">
        <v>31</v>
      </c>
      <c r="C200" s="8" t="s">
        <v>32</v>
      </c>
      <c r="D200" s="9" t="s">
        <v>33</v>
      </c>
      <c r="E200" s="8" t="s">
        <v>13</v>
      </c>
      <c r="F200" s="10">
        <v>150000</v>
      </c>
      <c r="G200" s="10">
        <v>150000</v>
      </c>
      <c r="H200" s="17">
        <f t="shared" si="2"/>
        <v>100</v>
      </c>
    </row>
    <row r="201" spans="1:8" ht="33.75" outlineLevel="1" x14ac:dyDescent="0.2">
      <c r="A201" s="8" t="s">
        <v>182</v>
      </c>
      <c r="B201" s="8" t="s">
        <v>34</v>
      </c>
      <c r="C201" s="8" t="s">
        <v>315</v>
      </c>
      <c r="D201" s="9" t="s">
        <v>272</v>
      </c>
      <c r="E201" s="8" t="s">
        <v>13</v>
      </c>
      <c r="F201" s="10">
        <v>13667894.74</v>
      </c>
      <c r="G201" s="10">
        <v>12763927.01</v>
      </c>
      <c r="H201" s="17">
        <f t="shared" si="2"/>
        <v>93.386196285559038</v>
      </c>
    </row>
    <row r="202" spans="1:8" ht="67.5" outlineLevel="1" x14ac:dyDescent="0.2">
      <c r="A202" s="8" t="s">
        <v>182</v>
      </c>
      <c r="B202" s="8" t="s">
        <v>34</v>
      </c>
      <c r="C202" s="8" t="s">
        <v>316</v>
      </c>
      <c r="D202" s="9" t="s">
        <v>273</v>
      </c>
      <c r="E202" s="8" t="s">
        <v>185</v>
      </c>
      <c r="F202" s="10">
        <v>8699200</v>
      </c>
      <c r="G202" s="10">
        <v>8698490.5999999996</v>
      </c>
      <c r="H202" s="17">
        <f t="shared" si="2"/>
        <v>99.991845227147323</v>
      </c>
    </row>
    <row r="203" spans="1:8" ht="56.25" outlineLevel="1" x14ac:dyDescent="0.2">
      <c r="A203" s="8" t="s">
        <v>182</v>
      </c>
      <c r="B203" s="8" t="s">
        <v>34</v>
      </c>
      <c r="C203" s="8" t="s">
        <v>183</v>
      </c>
      <c r="D203" s="9" t="s">
        <v>184</v>
      </c>
      <c r="E203" s="8" t="s">
        <v>13</v>
      </c>
      <c r="F203" s="10">
        <v>20502</v>
      </c>
      <c r="G203" s="10">
        <v>20502</v>
      </c>
      <c r="H203" s="17">
        <f t="shared" si="2"/>
        <v>100</v>
      </c>
    </row>
    <row r="204" spans="1:8" ht="22.5" outlineLevel="1" x14ac:dyDescent="0.2">
      <c r="A204" s="8" t="s">
        <v>182</v>
      </c>
      <c r="B204" s="8" t="s">
        <v>220</v>
      </c>
      <c r="C204" s="8" t="s">
        <v>221</v>
      </c>
      <c r="D204" s="9" t="s">
        <v>222</v>
      </c>
      <c r="E204" s="8" t="s">
        <v>13</v>
      </c>
      <c r="F204" s="10">
        <v>306286.77</v>
      </c>
      <c r="G204" s="10">
        <v>306286.77</v>
      </c>
      <c r="H204" s="17">
        <f t="shared" si="2"/>
        <v>100</v>
      </c>
    </row>
    <row r="205" spans="1:8" ht="22.5" outlineLevel="1" x14ac:dyDescent="0.2">
      <c r="A205" s="8" t="s">
        <v>182</v>
      </c>
      <c r="B205" s="8" t="s">
        <v>43</v>
      </c>
      <c r="C205" s="8" t="s">
        <v>44</v>
      </c>
      <c r="D205" s="9" t="s">
        <v>45</v>
      </c>
      <c r="E205" s="8" t="s">
        <v>13</v>
      </c>
      <c r="F205" s="10">
        <v>12278233</v>
      </c>
      <c r="G205" s="10">
        <v>12035340.75</v>
      </c>
      <c r="H205" s="17">
        <f t="shared" ref="H205:H268" si="3">G205/F205*100</f>
        <v>98.021765428299005</v>
      </c>
    </row>
    <row r="206" spans="1:8" ht="33.75" outlineLevel="1" x14ac:dyDescent="0.2">
      <c r="A206" s="8" t="s">
        <v>182</v>
      </c>
      <c r="B206" s="8" t="s">
        <v>46</v>
      </c>
      <c r="C206" s="8" t="s">
        <v>317</v>
      </c>
      <c r="D206" s="9" t="s">
        <v>318</v>
      </c>
      <c r="E206" s="8" t="s">
        <v>13</v>
      </c>
      <c r="F206" s="10">
        <v>5085568.04</v>
      </c>
      <c r="G206" s="10">
        <v>5085568.04</v>
      </c>
      <c r="H206" s="17">
        <f t="shared" si="3"/>
        <v>100</v>
      </c>
    </row>
    <row r="207" spans="1:8" ht="22.5" outlineLevel="1" x14ac:dyDescent="0.2">
      <c r="A207" s="8" t="s">
        <v>182</v>
      </c>
      <c r="B207" s="8" t="s">
        <v>46</v>
      </c>
      <c r="C207" s="8" t="s">
        <v>48</v>
      </c>
      <c r="D207" s="9" t="s">
        <v>49</v>
      </c>
      <c r="E207" s="8" t="s">
        <v>13</v>
      </c>
      <c r="F207" s="10">
        <v>23427</v>
      </c>
      <c r="G207" s="10">
        <v>23427</v>
      </c>
      <c r="H207" s="17">
        <f t="shared" si="3"/>
        <v>100</v>
      </c>
    </row>
    <row r="208" spans="1:8" ht="22.5" outlineLevel="1" x14ac:dyDescent="0.2">
      <c r="A208" s="8" t="s">
        <v>182</v>
      </c>
      <c r="B208" s="8" t="s">
        <v>46</v>
      </c>
      <c r="C208" s="8" t="s">
        <v>48</v>
      </c>
      <c r="D208" s="9" t="s">
        <v>49</v>
      </c>
      <c r="E208" s="8" t="s">
        <v>180</v>
      </c>
      <c r="F208" s="10">
        <v>281607</v>
      </c>
      <c r="G208" s="10">
        <v>281607</v>
      </c>
      <c r="H208" s="17">
        <f t="shared" si="3"/>
        <v>100</v>
      </c>
    </row>
    <row r="209" spans="1:8" ht="22.5" outlineLevel="1" x14ac:dyDescent="0.2">
      <c r="A209" s="8" t="s">
        <v>182</v>
      </c>
      <c r="B209" s="8" t="s">
        <v>186</v>
      </c>
      <c r="C209" s="8" t="s">
        <v>23</v>
      </c>
      <c r="D209" s="9" t="s">
        <v>9</v>
      </c>
      <c r="E209" s="8" t="s">
        <v>10</v>
      </c>
      <c r="F209" s="10">
        <v>5612360.8499999996</v>
      </c>
      <c r="G209" s="10">
        <v>5525121.5999999996</v>
      </c>
      <c r="H209" s="17">
        <f t="shared" si="3"/>
        <v>98.4455872968325</v>
      </c>
    </row>
    <row r="210" spans="1:8" ht="22.5" outlineLevel="1" x14ac:dyDescent="0.2">
      <c r="A210" s="8" t="s">
        <v>182</v>
      </c>
      <c r="B210" s="8" t="s">
        <v>186</v>
      </c>
      <c r="C210" s="8" t="s">
        <v>23</v>
      </c>
      <c r="D210" s="9" t="s">
        <v>9</v>
      </c>
      <c r="E210" s="8" t="s">
        <v>11</v>
      </c>
      <c r="F210" s="10">
        <v>1648695.33</v>
      </c>
      <c r="G210" s="10">
        <v>1646382.03</v>
      </c>
      <c r="H210" s="17">
        <f t="shared" si="3"/>
        <v>99.859689054860127</v>
      </c>
    </row>
    <row r="211" spans="1:8" ht="22.5" outlineLevel="1" x14ac:dyDescent="0.2">
      <c r="A211" s="8" t="s">
        <v>182</v>
      </c>
      <c r="B211" s="8" t="s">
        <v>186</v>
      </c>
      <c r="C211" s="8" t="s">
        <v>23</v>
      </c>
      <c r="D211" s="9" t="s">
        <v>9</v>
      </c>
      <c r="E211" s="8" t="s">
        <v>12</v>
      </c>
      <c r="F211" s="10">
        <v>301207.09000000003</v>
      </c>
      <c r="G211" s="10">
        <v>234538.07</v>
      </c>
      <c r="H211" s="17">
        <f t="shared" si="3"/>
        <v>77.866052223405489</v>
      </c>
    </row>
    <row r="212" spans="1:8" ht="22.5" outlineLevel="1" x14ac:dyDescent="0.2">
      <c r="A212" s="8" t="s">
        <v>182</v>
      </c>
      <c r="B212" s="8" t="s">
        <v>186</v>
      </c>
      <c r="C212" s="8" t="s">
        <v>23</v>
      </c>
      <c r="D212" s="9" t="s">
        <v>9</v>
      </c>
      <c r="E212" s="8" t="s">
        <v>13</v>
      </c>
      <c r="F212" s="10">
        <v>41740</v>
      </c>
      <c r="G212" s="10">
        <v>10040</v>
      </c>
      <c r="H212" s="17">
        <f t="shared" si="3"/>
        <v>24.053665548634402</v>
      </c>
    </row>
    <row r="213" spans="1:8" ht="45" x14ac:dyDescent="0.2">
      <c r="A213" s="8" t="s">
        <v>182</v>
      </c>
      <c r="B213" s="8" t="s">
        <v>186</v>
      </c>
      <c r="C213" s="8" t="s">
        <v>14</v>
      </c>
      <c r="D213" s="9" t="s">
        <v>283</v>
      </c>
      <c r="E213" s="8" t="s">
        <v>10</v>
      </c>
      <c r="F213" s="10">
        <v>62500</v>
      </c>
      <c r="G213" s="10">
        <v>62500</v>
      </c>
      <c r="H213" s="17">
        <f t="shared" si="3"/>
        <v>100</v>
      </c>
    </row>
    <row r="214" spans="1:8" ht="45" outlineLevel="1" x14ac:dyDescent="0.2">
      <c r="A214" s="8" t="s">
        <v>182</v>
      </c>
      <c r="B214" s="8" t="s">
        <v>186</v>
      </c>
      <c r="C214" s="8" t="s">
        <v>14</v>
      </c>
      <c r="D214" s="9" t="s">
        <v>283</v>
      </c>
      <c r="E214" s="8" t="s">
        <v>11</v>
      </c>
      <c r="F214" s="10">
        <v>18875</v>
      </c>
      <c r="G214" s="10">
        <v>18875</v>
      </c>
      <c r="H214" s="17">
        <f t="shared" si="3"/>
        <v>100</v>
      </c>
    </row>
    <row r="215" spans="1:8" ht="22.5" outlineLevel="1" x14ac:dyDescent="0.2">
      <c r="A215" s="8" t="s">
        <v>182</v>
      </c>
      <c r="B215" s="8" t="s">
        <v>52</v>
      </c>
      <c r="C215" s="8" t="s">
        <v>53</v>
      </c>
      <c r="D215" s="9" t="s">
        <v>54</v>
      </c>
      <c r="E215" s="8" t="s">
        <v>13</v>
      </c>
      <c r="F215" s="10">
        <v>57324</v>
      </c>
      <c r="G215" s="10">
        <v>57324</v>
      </c>
      <c r="H215" s="17">
        <f t="shared" si="3"/>
        <v>100</v>
      </c>
    </row>
    <row r="216" spans="1:8" ht="56.25" outlineLevel="1" x14ac:dyDescent="0.2">
      <c r="A216" s="8" t="s">
        <v>182</v>
      </c>
      <c r="B216" s="8" t="s">
        <v>169</v>
      </c>
      <c r="C216" s="8" t="s">
        <v>188</v>
      </c>
      <c r="D216" s="9" t="s">
        <v>189</v>
      </c>
      <c r="E216" s="8" t="s">
        <v>190</v>
      </c>
      <c r="F216" s="10">
        <v>1321664.3999999999</v>
      </c>
      <c r="G216" s="10">
        <v>1321664.3999999999</v>
      </c>
      <c r="H216" s="17">
        <f t="shared" si="3"/>
        <v>100</v>
      </c>
    </row>
    <row r="217" spans="1:8" ht="112.5" outlineLevel="1" x14ac:dyDescent="0.2">
      <c r="A217" s="8" t="s">
        <v>182</v>
      </c>
      <c r="B217" s="8" t="s">
        <v>169</v>
      </c>
      <c r="C217" s="8" t="s">
        <v>319</v>
      </c>
      <c r="D217" s="11" t="s">
        <v>320</v>
      </c>
      <c r="E217" s="8" t="s">
        <v>127</v>
      </c>
      <c r="F217" s="10">
        <v>1326815.03</v>
      </c>
      <c r="G217" s="10">
        <v>1326203.28</v>
      </c>
      <c r="H217" s="17">
        <f t="shared" si="3"/>
        <v>99.953893347138219</v>
      </c>
    </row>
    <row r="218" spans="1:8" ht="45" outlineLevel="1" x14ac:dyDescent="0.2">
      <c r="A218" s="8" t="s">
        <v>182</v>
      </c>
      <c r="B218" s="8" t="s">
        <v>169</v>
      </c>
      <c r="C218" s="8" t="s">
        <v>321</v>
      </c>
      <c r="D218" s="9" t="s">
        <v>322</v>
      </c>
      <c r="E218" s="8" t="s">
        <v>13</v>
      </c>
      <c r="F218" s="10">
        <v>32278</v>
      </c>
      <c r="G218" s="10">
        <v>32278</v>
      </c>
      <c r="H218" s="17">
        <f t="shared" si="3"/>
        <v>100</v>
      </c>
    </row>
    <row r="219" spans="1:8" outlineLevel="1" x14ac:dyDescent="0.2">
      <c r="A219" s="4" t="s">
        <v>191</v>
      </c>
      <c r="B219" s="5"/>
      <c r="C219" s="5"/>
      <c r="D219" s="6"/>
      <c r="E219" s="5"/>
      <c r="F219" s="7">
        <v>3332400</v>
      </c>
      <c r="G219" s="7">
        <v>3311740.87</v>
      </c>
      <c r="H219" s="17">
        <f t="shared" si="3"/>
        <v>99.380052514704118</v>
      </c>
    </row>
    <row r="220" spans="1:8" ht="22.5" outlineLevel="1" x14ac:dyDescent="0.2">
      <c r="A220" s="8" t="s">
        <v>191</v>
      </c>
      <c r="B220" s="8" t="s">
        <v>7</v>
      </c>
      <c r="C220" s="8" t="s">
        <v>23</v>
      </c>
      <c r="D220" s="9" t="s">
        <v>9</v>
      </c>
      <c r="E220" s="8" t="s">
        <v>10</v>
      </c>
      <c r="F220" s="10">
        <v>2132663</v>
      </c>
      <c r="G220" s="10">
        <v>2132608.96</v>
      </c>
      <c r="H220" s="17">
        <f t="shared" si="3"/>
        <v>99.997466078794446</v>
      </c>
    </row>
    <row r="221" spans="1:8" ht="22.5" outlineLevel="1" x14ac:dyDescent="0.2">
      <c r="A221" s="8" t="s">
        <v>191</v>
      </c>
      <c r="B221" s="8" t="s">
        <v>7</v>
      </c>
      <c r="C221" s="8" t="s">
        <v>23</v>
      </c>
      <c r="D221" s="9" t="s">
        <v>9</v>
      </c>
      <c r="E221" s="8" t="s">
        <v>11</v>
      </c>
      <c r="F221" s="10">
        <v>663445</v>
      </c>
      <c r="G221" s="10">
        <v>642839.91</v>
      </c>
      <c r="H221" s="17">
        <f t="shared" si="3"/>
        <v>96.894227856114682</v>
      </c>
    </row>
    <row r="222" spans="1:8" ht="22.5" outlineLevel="1" x14ac:dyDescent="0.2">
      <c r="A222" s="8" t="s">
        <v>191</v>
      </c>
      <c r="B222" s="8" t="s">
        <v>7</v>
      </c>
      <c r="C222" s="8" t="s">
        <v>23</v>
      </c>
      <c r="D222" s="9" t="s">
        <v>9</v>
      </c>
      <c r="E222" s="8" t="s">
        <v>12</v>
      </c>
      <c r="F222" s="10">
        <v>137912</v>
      </c>
      <c r="G222" s="10">
        <v>137912</v>
      </c>
      <c r="H222" s="17">
        <f t="shared" si="3"/>
        <v>100</v>
      </c>
    </row>
    <row r="223" spans="1:8" ht="22.5" outlineLevel="1" x14ac:dyDescent="0.2">
      <c r="A223" s="8" t="s">
        <v>191</v>
      </c>
      <c r="B223" s="8" t="s">
        <v>7</v>
      </c>
      <c r="C223" s="8" t="s">
        <v>23</v>
      </c>
      <c r="D223" s="9" t="s">
        <v>9</v>
      </c>
      <c r="E223" s="8" t="s">
        <v>13</v>
      </c>
      <c r="F223" s="10">
        <v>398380</v>
      </c>
      <c r="G223" s="10">
        <v>398380</v>
      </c>
      <c r="H223" s="17">
        <f t="shared" si="3"/>
        <v>100</v>
      </c>
    </row>
    <row r="224" spans="1:8" outlineLevel="1" x14ac:dyDescent="0.2">
      <c r="A224" s="4" t="s">
        <v>192</v>
      </c>
      <c r="B224" s="5"/>
      <c r="C224" s="5"/>
      <c r="D224" s="6"/>
      <c r="E224" s="5"/>
      <c r="F224" s="7">
        <v>7345000</v>
      </c>
      <c r="G224" s="7">
        <v>7181265.0499999998</v>
      </c>
      <c r="H224" s="17">
        <f t="shared" si="3"/>
        <v>97.77079714091218</v>
      </c>
    </row>
    <row r="225" spans="1:8" ht="22.5" outlineLevel="1" x14ac:dyDescent="0.2">
      <c r="A225" s="8" t="s">
        <v>192</v>
      </c>
      <c r="B225" s="8" t="s">
        <v>25</v>
      </c>
      <c r="C225" s="8" t="s">
        <v>23</v>
      </c>
      <c r="D225" s="9" t="s">
        <v>9</v>
      </c>
      <c r="E225" s="8" t="s">
        <v>10</v>
      </c>
      <c r="F225" s="10">
        <v>4727881</v>
      </c>
      <c r="G225" s="10">
        <v>4702200.28</v>
      </c>
      <c r="H225" s="17">
        <f t="shared" si="3"/>
        <v>99.456823892141117</v>
      </c>
    </row>
    <row r="226" spans="1:8" ht="22.5" outlineLevel="1" x14ac:dyDescent="0.2">
      <c r="A226" s="8" t="s">
        <v>192</v>
      </c>
      <c r="B226" s="8" t="s">
        <v>25</v>
      </c>
      <c r="C226" s="8" t="s">
        <v>23</v>
      </c>
      <c r="D226" s="9" t="s">
        <v>9</v>
      </c>
      <c r="E226" s="8" t="s">
        <v>24</v>
      </c>
      <c r="F226" s="10">
        <v>900</v>
      </c>
      <c r="G226" s="10">
        <v>0</v>
      </c>
      <c r="H226" s="17">
        <f t="shared" si="3"/>
        <v>0</v>
      </c>
    </row>
    <row r="227" spans="1:8" ht="22.5" outlineLevel="1" x14ac:dyDescent="0.2">
      <c r="A227" s="8" t="s">
        <v>192</v>
      </c>
      <c r="B227" s="8" t="s">
        <v>25</v>
      </c>
      <c r="C227" s="8" t="s">
        <v>23</v>
      </c>
      <c r="D227" s="9" t="s">
        <v>9</v>
      </c>
      <c r="E227" s="8" t="s">
        <v>11</v>
      </c>
      <c r="F227" s="10">
        <v>1432445</v>
      </c>
      <c r="G227" s="10">
        <v>1414914</v>
      </c>
      <c r="H227" s="17">
        <f t="shared" si="3"/>
        <v>98.776148473414338</v>
      </c>
    </row>
    <row r="228" spans="1:8" ht="22.5" outlineLevel="1" x14ac:dyDescent="0.2">
      <c r="A228" s="8" t="s">
        <v>192</v>
      </c>
      <c r="B228" s="8" t="s">
        <v>25</v>
      </c>
      <c r="C228" s="8" t="s">
        <v>23</v>
      </c>
      <c r="D228" s="9" t="s">
        <v>9</v>
      </c>
      <c r="E228" s="8" t="s">
        <v>12</v>
      </c>
      <c r="F228" s="10">
        <v>163374</v>
      </c>
      <c r="G228" s="10">
        <v>107794</v>
      </c>
      <c r="H228" s="17">
        <f t="shared" si="3"/>
        <v>65.979898882319105</v>
      </c>
    </row>
    <row r="229" spans="1:8" ht="22.5" outlineLevel="1" x14ac:dyDescent="0.2">
      <c r="A229" s="8" t="s">
        <v>192</v>
      </c>
      <c r="B229" s="8" t="s">
        <v>25</v>
      </c>
      <c r="C229" s="8" t="s">
        <v>23</v>
      </c>
      <c r="D229" s="9" t="s">
        <v>9</v>
      </c>
      <c r="E229" s="8" t="s">
        <v>13</v>
      </c>
      <c r="F229" s="10">
        <v>81000</v>
      </c>
      <c r="G229" s="10">
        <v>39881.769999999997</v>
      </c>
      <c r="H229" s="17">
        <f t="shared" si="3"/>
        <v>49.236753086419746</v>
      </c>
    </row>
    <row r="230" spans="1:8" ht="22.5" outlineLevel="1" x14ac:dyDescent="0.2">
      <c r="A230" s="8" t="s">
        <v>192</v>
      </c>
      <c r="B230" s="8" t="s">
        <v>25</v>
      </c>
      <c r="C230" s="8" t="s">
        <v>23</v>
      </c>
      <c r="D230" s="9" t="s">
        <v>9</v>
      </c>
      <c r="E230" s="8" t="s">
        <v>86</v>
      </c>
      <c r="F230" s="10">
        <v>100</v>
      </c>
      <c r="G230" s="10">
        <v>100</v>
      </c>
      <c r="H230" s="17">
        <f t="shared" si="3"/>
        <v>100</v>
      </c>
    </row>
    <row r="231" spans="1:8" ht="33.75" outlineLevel="1" x14ac:dyDescent="0.2">
      <c r="A231" s="8" t="s">
        <v>192</v>
      </c>
      <c r="B231" s="8" t="s">
        <v>25</v>
      </c>
      <c r="C231" s="8" t="s">
        <v>193</v>
      </c>
      <c r="D231" s="9" t="s">
        <v>194</v>
      </c>
      <c r="E231" s="8" t="s">
        <v>13</v>
      </c>
      <c r="F231" s="10">
        <v>737925</v>
      </c>
      <c r="G231" s="10">
        <v>715000</v>
      </c>
      <c r="H231" s="17">
        <f t="shared" si="3"/>
        <v>96.893315716366828</v>
      </c>
    </row>
    <row r="232" spans="1:8" ht="45" outlineLevel="1" x14ac:dyDescent="0.2">
      <c r="A232" s="8" t="s">
        <v>192</v>
      </c>
      <c r="B232" s="8" t="s">
        <v>25</v>
      </c>
      <c r="C232" s="8" t="s">
        <v>14</v>
      </c>
      <c r="D232" s="9" t="s">
        <v>283</v>
      </c>
      <c r="E232" s="8" t="s">
        <v>10</v>
      </c>
      <c r="F232" s="10">
        <v>62500</v>
      </c>
      <c r="G232" s="10">
        <v>62500</v>
      </c>
      <c r="H232" s="17">
        <f t="shared" si="3"/>
        <v>100</v>
      </c>
    </row>
    <row r="233" spans="1:8" ht="45" outlineLevel="1" x14ac:dyDescent="0.2">
      <c r="A233" s="8" t="s">
        <v>192</v>
      </c>
      <c r="B233" s="8" t="s">
        <v>25</v>
      </c>
      <c r="C233" s="8" t="s">
        <v>14</v>
      </c>
      <c r="D233" s="9" t="s">
        <v>283</v>
      </c>
      <c r="E233" s="8" t="s">
        <v>11</v>
      </c>
      <c r="F233" s="10">
        <v>18875</v>
      </c>
      <c r="G233" s="10">
        <v>18875</v>
      </c>
      <c r="H233" s="17">
        <f t="shared" si="3"/>
        <v>100</v>
      </c>
    </row>
    <row r="234" spans="1:8" ht="33.75" outlineLevel="1" x14ac:dyDescent="0.2">
      <c r="A234" s="8" t="s">
        <v>192</v>
      </c>
      <c r="B234" s="8" t="s">
        <v>173</v>
      </c>
      <c r="C234" s="8" t="s">
        <v>323</v>
      </c>
      <c r="D234" s="9" t="s">
        <v>324</v>
      </c>
      <c r="E234" s="8" t="s">
        <v>13</v>
      </c>
      <c r="F234" s="10">
        <v>120000</v>
      </c>
      <c r="G234" s="10">
        <v>120000</v>
      </c>
      <c r="H234" s="17">
        <f t="shared" si="3"/>
        <v>100</v>
      </c>
    </row>
    <row r="235" spans="1:8" outlineLevel="1" x14ac:dyDescent="0.2">
      <c r="A235" s="4" t="s">
        <v>195</v>
      </c>
      <c r="B235" s="5"/>
      <c r="C235" s="5"/>
      <c r="D235" s="6"/>
      <c r="E235" s="5"/>
      <c r="F235" s="7">
        <v>309275628.35000002</v>
      </c>
      <c r="G235" s="7">
        <v>304428168.81</v>
      </c>
      <c r="H235" s="17">
        <f t="shared" si="3"/>
        <v>98.432640953358842</v>
      </c>
    </row>
    <row r="236" spans="1:8" outlineLevel="1" x14ac:dyDescent="0.2">
      <c r="A236" s="8" t="s">
        <v>195</v>
      </c>
      <c r="B236" s="8" t="s">
        <v>196</v>
      </c>
      <c r="C236" s="8" t="s">
        <v>197</v>
      </c>
      <c r="D236" s="9" t="s">
        <v>198</v>
      </c>
      <c r="E236" s="8" t="s">
        <v>10</v>
      </c>
      <c r="F236" s="10">
        <v>2707523.56</v>
      </c>
      <c r="G236" s="10">
        <v>2520125.15</v>
      </c>
      <c r="H236" s="17">
        <f t="shared" si="3"/>
        <v>93.078604641948147</v>
      </c>
    </row>
    <row r="237" spans="1:8" outlineLevel="1" x14ac:dyDescent="0.2">
      <c r="A237" s="8" t="s">
        <v>195</v>
      </c>
      <c r="B237" s="8" t="s">
        <v>196</v>
      </c>
      <c r="C237" s="8" t="s">
        <v>197</v>
      </c>
      <c r="D237" s="9" t="s">
        <v>198</v>
      </c>
      <c r="E237" s="8" t="s">
        <v>11</v>
      </c>
      <c r="F237" s="10">
        <v>761142.24</v>
      </c>
      <c r="G237" s="10">
        <v>722974.75</v>
      </c>
      <c r="H237" s="17">
        <f t="shared" si="3"/>
        <v>94.985498374127815</v>
      </c>
    </row>
    <row r="238" spans="1:8" ht="45" outlineLevel="1" x14ac:dyDescent="0.2">
      <c r="A238" s="8" t="s">
        <v>195</v>
      </c>
      <c r="B238" s="8" t="s">
        <v>196</v>
      </c>
      <c r="C238" s="8" t="s">
        <v>14</v>
      </c>
      <c r="D238" s="9" t="s">
        <v>283</v>
      </c>
      <c r="E238" s="8" t="s">
        <v>10</v>
      </c>
      <c r="F238" s="10">
        <v>494600</v>
      </c>
      <c r="G238" s="10">
        <v>494600</v>
      </c>
      <c r="H238" s="17">
        <f t="shared" si="3"/>
        <v>100</v>
      </c>
    </row>
    <row r="239" spans="1:8" ht="45" x14ac:dyDescent="0.2">
      <c r="A239" s="8" t="s">
        <v>195</v>
      </c>
      <c r="B239" s="8" t="s">
        <v>196</v>
      </c>
      <c r="C239" s="8" t="s">
        <v>14</v>
      </c>
      <c r="D239" s="9" t="s">
        <v>283</v>
      </c>
      <c r="E239" s="8" t="s">
        <v>11</v>
      </c>
      <c r="F239" s="10">
        <v>149369.20000000001</v>
      </c>
      <c r="G239" s="10">
        <v>149369.20000000001</v>
      </c>
      <c r="H239" s="17">
        <f t="shared" si="3"/>
        <v>100</v>
      </c>
    </row>
    <row r="240" spans="1:8" ht="22.5" outlineLevel="1" x14ac:dyDescent="0.2">
      <c r="A240" s="8" t="s">
        <v>195</v>
      </c>
      <c r="B240" s="8" t="s">
        <v>22</v>
      </c>
      <c r="C240" s="8" t="s">
        <v>23</v>
      </c>
      <c r="D240" s="9" t="s">
        <v>9</v>
      </c>
      <c r="E240" s="8" t="s">
        <v>10</v>
      </c>
      <c r="F240" s="10">
        <v>21601954.719999999</v>
      </c>
      <c r="G240" s="10">
        <v>21540188.399999999</v>
      </c>
      <c r="H240" s="17">
        <f t="shared" si="3"/>
        <v>99.714070690358341</v>
      </c>
    </row>
    <row r="241" spans="1:8" ht="22.5" outlineLevel="1" x14ac:dyDescent="0.2">
      <c r="A241" s="8" t="s">
        <v>195</v>
      </c>
      <c r="B241" s="8" t="s">
        <v>22</v>
      </c>
      <c r="C241" s="8" t="s">
        <v>23</v>
      </c>
      <c r="D241" s="9" t="s">
        <v>9</v>
      </c>
      <c r="E241" s="8" t="s">
        <v>24</v>
      </c>
      <c r="F241" s="10">
        <v>21200</v>
      </c>
      <c r="G241" s="10">
        <v>20116</v>
      </c>
      <c r="H241" s="17">
        <f t="shared" si="3"/>
        <v>94.886792452830193</v>
      </c>
    </row>
    <row r="242" spans="1:8" ht="22.5" outlineLevel="1" x14ac:dyDescent="0.2">
      <c r="A242" s="8" t="s">
        <v>195</v>
      </c>
      <c r="B242" s="8" t="s">
        <v>22</v>
      </c>
      <c r="C242" s="8" t="s">
        <v>23</v>
      </c>
      <c r="D242" s="9" t="s">
        <v>9</v>
      </c>
      <c r="E242" s="8" t="s">
        <v>11</v>
      </c>
      <c r="F242" s="10">
        <v>6549454.5999999996</v>
      </c>
      <c r="G242" s="10">
        <v>6478013.0499999998</v>
      </c>
      <c r="H242" s="17">
        <f t="shared" si="3"/>
        <v>98.909198485015835</v>
      </c>
    </row>
    <row r="243" spans="1:8" ht="22.5" outlineLevel="1" x14ac:dyDescent="0.2">
      <c r="A243" s="8" t="s">
        <v>195</v>
      </c>
      <c r="B243" s="8" t="s">
        <v>22</v>
      </c>
      <c r="C243" s="8" t="s">
        <v>23</v>
      </c>
      <c r="D243" s="9" t="s">
        <v>9</v>
      </c>
      <c r="E243" s="8" t="s">
        <v>12</v>
      </c>
      <c r="F243" s="10">
        <v>2116814.7999999998</v>
      </c>
      <c r="G243" s="10">
        <v>1694642.06</v>
      </c>
      <c r="H243" s="17">
        <f t="shared" si="3"/>
        <v>80.056226931142021</v>
      </c>
    </row>
    <row r="244" spans="1:8" ht="22.5" x14ac:dyDescent="0.2">
      <c r="A244" s="8" t="s">
        <v>195</v>
      </c>
      <c r="B244" s="8" t="s">
        <v>22</v>
      </c>
      <c r="C244" s="8" t="s">
        <v>23</v>
      </c>
      <c r="D244" s="9" t="s">
        <v>9</v>
      </c>
      <c r="E244" s="8" t="s">
        <v>13</v>
      </c>
      <c r="F244" s="10">
        <v>1086197.3500000001</v>
      </c>
      <c r="G244" s="10">
        <v>926579.4</v>
      </c>
      <c r="H244" s="17">
        <f t="shared" si="3"/>
        <v>85.304884973250935</v>
      </c>
    </row>
    <row r="245" spans="1:8" ht="56.25" outlineLevel="1" x14ac:dyDescent="0.2">
      <c r="A245" s="8" t="s">
        <v>195</v>
      </c>
      <c r="B245" s="8" t="s">
        <v>22</v>
      </c>
      <c r="C245" s="8" t="s">
        <v>199</v>
      </c>
      <c r="D245" s="9" t="s">
        <v>200</v>
      </c>
      <c r="E245" s="8" t="s">
        <v>10</v>
      </c>
      <c r="F245" s="10">
        <v>549886.29</v>
      </c>
      <c r="G245" s="10">
        <v>549886.29</v>
      </c>
      <c r="H245" s="17">
        <f t="shared" si="3"/>
        <v>100</v>
      </c>
    </row>
    <row r="246" spans="1:8" ht="56.25" outlineLevel="1" x14ac:dyDescent="0.2">
      <c r="A246" s="8" t="s">
        <v>195</v>
      </c>
      <c r="B246" s="8" t="s">
        <v>22</v>
      </c>
      <c r="C246" s="8" t="s">
        <v>199</v>
      </c>
      <c r="D246" s="9" t="s">
        <v>200</v>
      </c>
      <c r="E246" s="8" t="s">
        <v>11</v>
      </c>
      <c r="F246" s="10">
        <v>164795.91</v>
      </c>
      <c r="G246" s="10">
        <v>164795.91</v>
      </c>
      <c r="H246" s="17">
        <f t="shared" si="3"/>
        <v>100</v>
      </c>
    </row>
    <row r="247" spans="1:8" ht="56.25" outlineLevel="1" x14ac:dyDescent="0.2">
      <c r="A247" s="8" t="s">
        <v>195</v>
      </c>
      <c r="B247" s="8" t="s">
        <v>22</v>
      </c>
      <c r="C247" s="8" t="s">
        <v>199</v>
      </c>
      <c r="D247" s="9" t="s">
        <v>200</v>
      </c>
      <c r="E247" s="8" t="s">
        <v>13</v>
      </c>
      <c r="F247" s="10">
        <v>2117.8000000000002</v>
      </c>
      <c r="G247" s="10">
        <v>2117.8000000000002</v>
      </c>
      <c r="H247" s="17">
        <f t="shared" si="3"/>
        <v>100</v>
      </c>
    </row>
    <row r="248" spans="1:8" ht="56.25" outlineLevel="1" x14ac:dyDescent="0.2">
      <c r="A248" s="8" t="s">
        <v>195</v>
      </c>
      <c r="B248" s="8" t="s">
        <v>22</v>
      </c>
      <c r="C248" s="8" t="s">
        <v>201</v>
      </c>
      <c r="D248" s="9" t="s">
        <v>202</v>
      </c>
      <c r="E248" s="8" t="s">
        <v>10</v>
      </c>
      <c r="F248" s="10">
        <v>547731.56999999995</v>
      </c>
      <c r="G248" s="10">
        <v>547731.56999999995</v>
      </c>
      <c r="H248" s="17">
        <f t="shared" si="3"/>
        <v>100</v>
      </c>
    </row>
    <row r="249" spans="1:8" ht="56.25" outlineLevel="1" x14ac:dyDescent="0.2">
      <c r="A249" s="8" t="s">
        <v>195</v>
      </c>
      <c r="B249" s="8" t="s">
        <v>22</v>
      </c>
      <c r="C249" s="8" t="s">
        <v>201</v>
      </c>
      <c r="D249" s="9" t="s">
        <v>202</v>
      </c>
      <c r="E249" s="8" t="s">
        <v>11</v>
      </c>
      <c r="F249" s="10">
        <v>165414.93</v>
      </c>
      <c r="G249" s="10">
        <v>165414.93</v>
      </c>
      <c r="H249" s="17">
        <f t="shared" si="3"/>
        <v>100</v>
      </c>
    </row>
    <row r="250" spans="1:8" ht="56.25" outlineLevel="1" x14ac:dyDescent="0.2">
      <c r="A250" s="8" t="s">
        <v>195</v>
      </c>
      <c r="B250" s="8" t="s">
        <v>22</v>
      </c>
      <c r="C250" s="8" t="s">
        <v>201</v>
      </c>
      <c r="D250" s="9" t="s">
        <v>202</v>
      </c>
      <c r="E250" s="8" t="s">
        <v>13</v>
      </c>
      <c r="F250" s="10">
        <v>2653.5</v>
      </c>
      <c r="G250" s="10">
        <v>2653.5</v>
      </c>
      <c r="H250" s="17">
        <f t="shared" si="3"/>
        <v>100</v>
      </c>
    </row>
    <row r="251" spans="1:8" ht="45" outlineLevel="1" x14ac:dyDescent="0.2">
      <c r="A251" s="8" t="s">
        <v>195</v>
      </c>
      <c r="B251" s="8" t="s">
        <v>22</v>
      </c>
      <c r="C251" s="8" t="s">
        <v>14</v>
      </c>
      <c r="D251" s="9" t="s">
        <v>283</v>
      </c>
      <c r="E251" s="8" t="s">
        <v>10</v>
      </c>
      <c r="F251" s="10">
        <v>733700</v>
      </c>
      <c r="G251" s="10">
        <v>733700</v>
      </c>
      <c r="H251" s="17">
        <f t="shared" si="3"/>
        <v>100</v>
      </c>
    </row>
    <row r="252" spans="1:8" ht="45" outlineLevel="1" x14ac:dyDescent="0.2">
      <c r="A252" s="8" t="s">
        <v>195</v>
      </c>
      <c r="B252" s="8" t="s">
        <v>22</v>
      </c>
      <c r="C252" s="8" t="s">
        <v>14</v>
      </c>
      <c r="D252" s="9" t="s">
        <v>283</v>
      </c>
      <c r="E252" s="8" t="s">
        <v>11</v>
      </c>
      <c r="F252" s="10">
        <v>221577.4</v>
      </c>
      <c r="G252" s="10">
        <v>221577.4</v>
      </c>
      <c r="H252" s="17">
        <f t="shared" si="3"/>
        <v>100</v>
      </c>
    </row>
    <row r="253" spans="1:8" ht="101.25" outlineLevel="1" x14ac:dyDescent="0.2">
      <c r="A253" s="8" t="s">
        <v>195</v>
      </c>
      <c r="B253" s="8" t="s">
        <v>203</v>
      </c>
      <c r="C253" s="8" t="s">
        <v>204</v>
      </c>
      <c r="D253" s="11" t="s">
        <v>205</v>
      </c>
      <c r="E253" s="8" t="s">
        <v>13</v>
      </c>
      <c r="F253" s="10">
        <v>12900</v>
      </c>
      <c r="G253" s="10">
        <v>12900</v>
      </c>
      <c r="H253" s="17">
        <f t="shared" si="3"/>
        <v>100</v>
      </c>
    </row>
    <row r="254" spans="1:8" ht="45" outlineLevel="1" x14ac:dyDescent="0.2">
      <c r="A254" s="8" t="s">
        <v>195</v>
      </c>
      <c r="B254" s="8" t="s">
        <v>325</v>
      </c>
      <c r="C254" s="8" t="s">
        <v>326</v>
      </c>
      <c r="D254" s="9" t="s">
        <v>327</v>
      </c>
      <c r="E254" s="8" t="s">
        <v>328</v>
      </c>
      <c r="F254" s="10">
        <v>3491460</v>
      </c>
      <c r="G254" s="10">
        <v>3491460</v>
      </c>
      <c r="H254" s="17">
        <f t="shared" si="3"/>
        <v>100</v>
      </c>
    </row>
    <row r="255" spans="1:8" ht="67.5" outlineLevel="1" x14ac:dyDescent="0.2">
      <c r="A255" s="8" t="s">
        <v>195</v>
      </c>
      <c r="B255" s="8" t="s">
        <v>25</v>
      </c>
      <c r="C255" s="8" t="s">
        <v>151</v>
      </c>
      <c r="D255" s="9" t="s">
        <v>152</v>
      </c>
      <c r="E255" s="8" t="s">
        <v>13</v>
      </c>
      <c r="F255" s="10">
        <v>50000</v>
      </c>
      <c r="G255" s="10">
        <v>49350</v>
      </c>
      <c r="H255" s="17">
        <f t="shared" si="3"/>
        <v>98.7</v>
      </c>
    </row>
    <row r="256" spans="1:8" ht="33.75" outlineLevel="1" x14ac:dyDescent="0.2">
      <c r="A256" s="8" t="s">
        <v>195</v>
      </c>
      <c r="B256" s="8" t="s">
        <v>25</v>
      </c>
      <c r="C256" s="8" t="s">
        <v>18</v>
      </c>
      <c r="D256" s="9" t="s">
        <v>19</v>
      </c>
      <c r="E256" s="8" t="s">
        <v>13</v>
      </c>
      <c r="F256" s="10">
        <v>510000</v>
      </c>
      <c r="G256" s="10">
        <v>510000</v>
      </c>
      <c r="H256" s="17">
        <f t="shared" si="3"/>
        <v>100</v>
      </c>
    </row>
    <row r="257" spans="1:8" ht="45" outlineLevel="1" x14ac:dyDescent="0.2">
      <c r="A257" s="8" t="s">
        <v>195</v>
      </c>
      <c r="B257" s="8" t="s">
        <v>25</v>
      </c>
      <c r="C257" s="8" t="s">
        <v>206</v>
      </c>
      <c r="D257" s="9" t="s">
        <v>207</v>
      </c>
      <c r="E257" s="8" t="s">
        <v>79</v>
      </c>
      <c r="F257" s="10">
        <v>13211202.529999999</v>
      </c>
      <c r="G257" s="10">
        <v>13211196.25</v>
      </c>
      <c r="H257" s="17">
        <f t="shared" si="3"/>
        <v>99.999952464584624</v>
      </c>
    </row>
    <row r="258" spans="1:8" ht="45" x14ac:dyDescent="0.2">
      <c r="A258" s="8" t="s">
        <v>195</v>
      </c>
      <c r="B258" s="8" t="s">
        <v>25</v>
      </c>
      <c r="C258" s="8" t="s">
        <v>206</v>
      </c>
      <c r="D258" s="9" t="s">
        <v>207</v>
      </c>
      <c r="E258" s="8" t="s">
        <v>148</v>
      </c>
      <c r="F258" s="10">
        <v>59576</v>
      </c>
      <c r="G258" s="10">
        <v>55472</v>
      </c>
      <c r="H258" s="17">
        <f t="shared" si="3"/>
        <v>93.111319994628701</v>
      </c>
    </row>
    <row r="259" spans="1:8" ht="45" outlineLevel="1" x14ac:dyDescent="0.2">
      <c r="A259" s="8" t="s">
        <v>195</v>
      </c>
      <c r="B259" s="8" t="s">
        <v>25</v>
      </c>
      <c r="C259" s="8" t="s">
        <v>206</v>
      </c>
      <c r="D259" s="9" t="s">
        <v>207</v>
      </c>
      <c r="E259" s="8" t="s">
        <v>80</v>
      </c>
      <c r="F259" s="10">
        <v>3953617.45</v>
      </c>
      <c r="G259" s="10">
        <v>3953616.19</v>
      </c>
      <c r="H259" s="17">
        <f t="shared" si="3"/>
        <v>99.99996813045226</v>
      </c>
    </row>
    <row r="260" spans="1:8" ht="45" outlineLevel="1" x14ac:dyDescent="0.2">
      <c r="A260" s="8" t="s">
        <v>195</v>
      </c>
      <c r="B260" s="8" t="s">
        <v>25</v>
      </c>
      <c r="C260" s="8" t="s">
        <v>206</v>
      </c>
      <c r="D260" s="9" t="s">
        <v>207</v>
      </c>
      <c r="E260" s="8" t="s">
        <v>12</v>
      </c>
      <c r="F260" s="10">
        <v>222048</v>
      </c>
      <c r="G260" s="10">
        <v>190933.03</v>
      </c>
      <c r="H260" s="17">
        <f t="shared" si="3"/>
        <v>85.987277525580055</v>
      </c>
    </row>
    <row r="261" spans="1:8" ht="45" outlineLevel="1" x14ac:dyDescent="0.2">
      <c r="A261" s="8" t="s">
        <v>195</v>
      </c>
      <c r="B261" s="8" t="s">
        <v>25</v>
      </c>
      <c r="C261" s="8" t="s">
        <v>206</v>
      </c>
      <c r="D261" s="9" t="s">
        <v>207</v>
      </c>
      <c r="E261" s="8" t="s">
        <v>13</v>
      </c>
      <c r="F261" s="10">
        <v>6622811.1699999999</v>
      </c>
      <c r="G261" s="10">
        <v>5752710.3099999996</v>
      </c>
      <c r="H261" s="17">
        <f t="shared" si="3"/>
        <v>86.862061477135541</v>
      </c>
    </row>
    <row r="262" spans="1:8" ht="45" outlineLevel="1" x14ac:dyDescent="0.2">
      <c r="A262" s="8" t="s">
        <v>195</v>
      </c>
      <c r="B262" s="8" t="s">
        <v>25</v>
      </c>
      <c r="C262" s="8" t="s">
        <v>206</v>
      </c>
      <c r="D262" s="9" t="s">
        <v>207</v>
      </c>
      <c r="E262" s="8" t="s">
        <v>83</v>
      </c>
      <c r="F262" s="10">
        <v>2002514.75</v>
      </c>
      <c r="G262" s="10">
        <v>1787501.07</v>
      </c>
      <c r="H262" s="17">
        <f t="shared" si="3"/>
        <v>89.262816665894732</v>
      </c>
    </row>
    <row r="263" spans="1:8" ht="45" outlineLevel="1" x14ac:dyDescent="0.2">
      <c r="A263" s="8" t="s">
        <v>195</v>
      </c>
      <c r="B263" s="8" t="s">
        <v>25</v>
      </c>
      <c r="C263" s="8" t="s">
        <v>206</v>
      </c>
      <c r="D263" s="9" t="s">
        <v>207</v>
      </c>
      <c r="E263" s="8" t="s">
        <v>84</v>
      </c>
      <c r="F263" s="10">
        <v>7531</v>
      </c>
      <c r="G263" s="10">
        <v>7531</v>
      </c>
      <c r="H263" s="17">
        <f t="shared" si="3"/>
        <v>100</v>
      </c>
    </row>
    <row r="264" spans="1:8" ht="45" outlineLevel="1" x14ac:dyDescent="0.2">
      <c r="A264" s="8" t="s">
        <v>195</v>
      </c>
      <c r="B264" s="8" t="s">
        <v>25</v>
      </c>
      <c r="C264" s="8" t="s">
        <v>206</v>
      </c>
      <c r="D264" s="9" t="s">
        <v>207</v>
      </c>
      <c r="E264" s="8" t="s">
        <v>85</v>
      </c>
      <c r="F264" s="10">
        <v>4025</v>
      </c>
      <c r="G264" s="10">
        <v>4025</v>
      </c>
      <c r="H264" s="17">
        <f t="shared" si="3"/>
        <v>100</v>
      </c>
    </row>
    <row r="265" spans="1:8" ht="45" outlineLevel="1" x14ac:dyDescent="0.2">
      <c r="A265" s="8" t="s">
        <v>195</v>
      </c>
      <c r="B265" s="8" t="s">
        <v>25</v>
      </c>
      <c r="C265" s="8" t="s">
        <v>206</v>
      </c>
      <c r="D265" s="9" t="s">
        <v>207</v>
      </c>
      <c r="E265" s="8" t="s">
        <v>86</v>
      </c>
      <c r="F265" s="10">
        <v>4643.4399999999996</v>
      </c>
      <c r="G265" s="10">
        <v>4643.4399999999996</v>
      </c>
      <c r="H265" s="17">
        <f t="shared" si="3"/>
        <v>100</v>
      </c>
    </row>
    <row r="266" spans="1:8" ht="22.5" outlineLevel="1" x14ac:dyDescent="0.2">
      <c r="A266" s="8" t="s">
        <v>195</v>
      </c>
      <c r="B266" s="8" t="s">
        <v>25</v>
      </c>
      <c r="C266" s="8" t="s">
        <v>208</v>
      </c>
      <c r="D266" s="9" t="s">
        <v>209</v>
      </c>
      <c r="E266" s="8" t="s">
        <v>86</v>
      </c>
      <c r="F266" s="10">
        <v>50000</v>
      </c>
      <c r="G266" s="10">
        <v>50000</v>
      </c>
      <c r="H266" s="17">
        <f t="shared" si="3"/>
        <v>100</v>
      </c>
    </row>
    <row r="267" spans="1:8" ht="22.5" outlineLevel="1" x14ac:dyDescent="0.2">
      <c r="A267" s="8" t="s">
        <v>195</v>
      </c>
      <c r="B267" s="8" t="s">
        <v>25</v>
      </c>
      <c r="C267" s="8" t="s">
        <v>26</v>
      </c>
      <c r="D267" s="9" t="s">
        <v>27</v>
      </c>
      <c r="E267" s="8" t="s">
        <v>13</v>
      </c>
      <c r="F267" s="10">
        <v>39329.94</v>
      </c>
      <c r="G267" s="10">
        <v>39329.94</v>
      </c>
      <c r="H267" s="17">
        <f t="shared" si="3"/>
        <v>100</v>
      </c>
    </row>
    <row r="268" spans="1:8" ht="22.5" outlineLevel="1" x14ac:dyDescent="0.2">
      <c r="A268" s="8" t="s">
        <v>195</v>
      </c>
      <c r="B268" s="8" t="s">
        <v>25</v>
      </c>
      <c r="C268" s="8" t="s">
        <v>26</v>
      </c>
      <c r="D268" s="9" t="s">
        <v>27</v>
      </c>
      <c r="E268" s="8" t="s">
        <v>83</v>
      </c>
      <c r="F268" s="10">
        <v>9665069.3800000008</v>
      </c>
      <c r="G268" s="10">
        <v>9496353.5500000007</v>
      </c>
      <c r="H268" s="17">
        <f t="shared" si="3"/>
        <v>98.254375386594489</v>
      </c>
    </row>
    <row r="269" spans="1:8" ht="22.5" outlineLevel="1" x14ac:dyDescent="0.2">
      <c r="A269" s="8" t="s">
        <v>195</v>
      </c>
      <c r="B269" s="8" t="s">
        <v>25</v>
      </c>
      <c r="C269" s="8" t="s">
        <v>26</v>
      </c>
      <c r="D269" s="9" t="s">
        <v>27</v>
      </c>
      <c r="E269" s="8" t="s">
        <v>210</v>
      </c>
      <c r="F269" s="10">
        <v>9024562.0500000007</v>
      </c>
      <c r="G269" s="10">
        <v>9024202.6199999992</v>
      </c>
      <c r="H269" s="17">
        <f t="shared" ref="H269:H318" si="4">G269/F269*100</f>
        <v>99.996017202851391</v>
      </c>
    </row>
    <row r="270" spans="1:8" ht="22.5" outlineLevel="1" x14ac:dyDescent="0.2">
      <c r="A270" s="8" t="s">
        <v>195</v>
      </c>
      <c r="B270" s="8" t="s">
        <v>25</v>
      </c>
      <c r="C270" s="8" t="s">
        <v>26</v>
      </c>
      <c r="D270" s="9" t="s">
        <v>27</v>
      </c>
      <c r="E270" s="8" t="s">
        <v>86</v>
      </c>
      <c r="F270" s="10">
        <v>100000</v>
      </c>
      <c r="G270" s="10">
        <v>100000</v>
      </c>
      <c r="H270" s="17">
        <f t="shared" si="4"/>
        <v>100</v>
      </c>
    </row>
    <row r="271" spans="1:8" ht="56.25" outlineLevel="1" x14ac:dyDescent="0.2">
      <c r="A271" s="8" t="s">
        <v>195</v>
      </c>
      <c r="B271" s="8" t="s">
        <v>25</v>
      </c>
      <c r="C271" s="8" t="s">
        <v>329</v>
      </c>
      <c r="D271" s="9" t="s">
        <v>330</v>
      </c>
      <c r="E271" s="8" t="s">
        <v>13</v>
      </c>
      <c r="F271" s="10">
        <v>1734182.14</v>
      </c>
      <c r="G271" s="10">
        <v>1389205.48</v>
      </c>
      <c r="H271" s="17">
        <f t="shared" si="4"/>
        <v>80.107241791799339</v>
      </c>
    </row>
    <row r="272" spans="1:8" outlineLevel="1" x14ac:dyDescent="0.2">
      <c r="A272" s="8" t="s">
        <v>195</v>
      </c>
      <c r="B272" s="8" t="s">
        <v>31</v>
      </c>
      <c r="C272" s="8" t="s">
        <v>274</v>
      </c>
      <c r="D272" s="9" t="s">
        <v>275</v>
      </c>
      <c r="E272" s="8" t="s">
        <v>79</v>
      </c>
      <c r="F272" s="10">
        <v>22787713.800000001</v>
      </c>
      <c r="G272" s="10">
        <v>22787713.329999998</v>
      </c>
      <c r="H272" s="17">
        <f t="shared" si="4"/>
        <v>99.999997937485048</v>
      </c>
    </row>
    <row r="273" spans="1:8" outlineLevel="1" x14ac:dyDescent="0.2">
      <c r="A273" s="8" t="s">
        <v>195</v>
      </c>
      <c r="B273" s="8" t="s">
        <v>31</v>
      </c>
      <c r="C273" s="8" t="s">
        <v>274</v>
      </c>
      <c r="D273" s="9" t="s">
        <v>275</v>
      </c>
      <c r="E273" s="8" t="s">
        <v>80</v>
      </c>
      <c r="F273" s="10">
        <v>6829066.2000000002</v>
      </c>
      <c r="G273" s="10">
        <v>6829066.2000000002</v>
      </c>
      <c r="H273" s="17">
        <f t="shared" si="4"/>
        <v>100</v>
      </c>
    </row>
    <row r="274" spans="1:8" outlineLevel="1" x14ac:dyDescent="0.2">
      <c r="A274" s="8" t="s">
        <v>195</v>
      </c>
      <c r="B274" s="8" t="s">
        <v>31</v>
      </c>
      <c r="C274" s="8" t="s">
        <v>274</v>
      </c>
      <c r="D274" s="9" t="s">
        <v>275</v>
      </c>
      <c r="E274" s="8" t="s">
        <v>83</v>
      </c>
      <c r="F274" s="10">
        <v>363920</v>
      </c>
      <c r="G274" s="10">
        <v>363920</v>
      </c>
      <c r="H274" s="17">
        <f t="shared" si="4"/>
        <v>100</v>
      </c>
    </row>
    <row r="275" spans="1:8" ht="45" outlineLevel="1" x14ac:dyDescent="0.2">
      <c r="A275" s="8" t="s">
        <v>195</v>
      </c>
      <c r="B275" s="8" t="s">
        <v>31</v>
      </c>
      <c r="C275" s="8" t="s">
        <v>206</v>
      </c>
      <c r="D275" s="9" t="s">
        <v>207</v>
      </c>
      <c r="E275" s="8" t="s">
        <v>79</v>
      </c>
      <c r="F275" s="10">
        <v>1895987.5</v>
      </c>
      <c r="G275" s="10">
        <v>1895987.25</v>
      </c>
      <c r="H275" s="17">
        <f t="shared" si="4"/>
        <v>99.99998681425906</v>
      </c>
    </row>
    <row r="276" spans="1:8" ht="45" outlineLevel="1" x14ac:dyDescent="0.2">
      <c r="A276" s="8" t="s">
        <v>195</v>
      </c>
      <c r="B276" s="8" t="s">
        <v>31</v>
      </c>
      <c r="C276" s="8" t="s">
        <v>206</v>
      </c>
      <c r="D276" s="9" t="s">
        <v>207</v>
      </c>
      <c r="E276" s="8" t="s">
        <v>80</v>
      </c>
      <c r="F276" s="10">
        <v>573345.16</v>
      </c>
      <c r="G276" s="10">
        <v>573262.34</v>
      </c>
      <c r="H276" s="17">
        <f t="shared" si="4"/>
        <v>99.985554949133942</v>
      </c>
    </row>
    <row r="277" spans="1:8" ht="45" outlineLevel="1" x14ac:dyDescent="0.2">
      <c r="A277" s="8" t="s">
        <v>195</v>
      </c>
      <c r="B277" s="8" t="s">
        <v>31</v>
      </c>
      <c r="C277" s="8" t="s">
        <v>206</v>
      </c>
      <c r="D277" s="9" t="s">
        <v>207</v>
      </c>
      <c r="E277" s="8" t="s">
        <v>12</v>
      </c>
      <c r="F277" s="10">
        <v>70000</v>
      </c>
      <c r="G277" s="10">
        <v>64757.48</v>
      </c>
      <c r="H277" s="17">
        <f t="shared" si="4"/>
        <v>92.510685714285728</v>
      </c>
    </row>
    <row r="278" spans="1:8" ht="45" outlineLevel="1" x14ac:dyDescent="0.2">
      <c r="A278" s="8" t="s">
        <v>195</v>
      </c>
      <c r="B278" s="8" t="s">
        <v>31</v>
      </c>
      <c r="C278" s="8" t="s">
        <v>206</v>
      </c>
      <c r="D278" s="9" t="s">
        <v>207</v>
      </c>
      <c r="E278" s="8" t="s">
        <v>13</v>
      </c>
      <c r="F278" s="10">
        <v>1023351</v>
      </c>
      <c r="G278" s="10">
        <v>1013228.2</v>
      </c>
      <c r="H278" s="17">
        <f t="shared" si="4"/>
        <v>99.010818380008416</v>
      </c>
    </row>
    <row r="279" spans="1:8" ht="45" outlineLevel="1" x14ac:dyDescent="0.2">
      <c r="A279" s="8" t="s">
        <v>195</v>
      </c>
      <c r="B279" s="8" t="s">
        <v>31</v>
      </c>
      <c r="C279" s="8" t="s">
        <v>206</v>
      </c>
      <c r="D279" s="9" t="s">
        <v>207</v>
      </c>
      <c r="E279" s="8" t="s">
        <v>83</v>
      </c>
      <c r="F279" s="10">
        <v>2755190</v>
      </c>
      <c r="G279" s="10">
        <v>2493069.29</v>
      </c>
      <c r="H279" s="17">
        <f t="shared" si="4"/>
        <v>90.486292778356486</v>
      </c>
    </row>
    <row r="280" spans="1:8" ht="22.5" outlineLevel="1" x14ac:dyDescent="0.2">
      <c r="A280" s="8" t="s">
        <v>195</v>
      </c>
      <c r="B280" s="8" t="s">
        <v>31</v>
      </c>
      <c r="C280" s="8" t="s">
        <v>212</v>
      </c>
      <c r="D280" s="9" t="s">
        <v>331</v>
      </c>
      <c r="E280" s="8" t="s">
        <v>10</v>
      </c>
      <c r="F280" s="10">
        <v>4021277</v>
      </c>
      <c r="G280" s="10">
        <v>3987202.76</v>
      </c>
      <c r="H280" s="17">
        <f t="shared" si="4"/>
        <v>99.152651259786367</v>
      </c>
    </row>
    <row r="281" spans="1:8" ht="22.5" outlineLevel="1" x14ac:dyDescent="0.2">
      <c r="A281" s="8" t="s">
        <v>195</v>
      </c>
      <c r="B281" s="8" t="s">
        <v>31</v>
      </c>
      <c r="C281" s="8" t="s">
        <v>212</v>
      </c>
      <c r="D281" s="9" t="s">
        <v>331</v>
      </c>
      <c r="E281" s="8" t="s">
        <v>11</v>
      </c>
      <c r="F281" s="10">
        <v>1250123</v>
      </c>
      <c r="G281" s="10">
        <v>1185177.27</v>
      </c>
      <c r="H281" s="17">
        <f t="shared" si="4"/>
        <v>94.804852802484234</v>
      </c>
    </row>
    <row r="282" spans="1:8" ht="45" outlineLevel="1" x14ac:dyDescent="0.2">
      <c r="A282" s="8" t="s">
        <v>195</v>
      </c>
      <c r="B282" s="8" t="s">
        <v>31</v>
      </c>
      <c r="C282" s="8" t="s">
        <v>118</v>
      </c>
      <c r="D282" s="9" t="s">
        <v>119</v>
      </c>
      <c r="E282" s="8" t="s">
        <v>13</v>
      </c>
      <c r="F282" s="10">
        <v>15650.86</v>
      </c>
      <c r="G282" s="10">
        <v>0</v>
      </c>
      <c r="H282" s="17">
        <f t="shared" si="4"/>
        <v>0</v>
      </c>
    </row>
    <row r="283" spans="1:8" ht="33.75" outlineLevel="1" x14ac:dyDescent="0.2">
      <c r="A283" s="8" t="s">
        <v>195</v>
      </c>
      <c r="B283" s="8" t="s">
        <v>31</v>
      </c>
      <c r="C283" s="8" t="s">
        <v>32</v>
      </c>
      <c r="D283" s="9" t="s">
        <v>33</v>
      </c>
      <c r="E283" s="8" t="s">
        <v>83</v>
      </c>
      <c r="F283" s="10">
        <v>72300</v>
      </c>
      <c r="G283" s="10">
        <v>33596.76</v>
      </c>
      <c r="H283" s="17">
        <f t="shared" si="4"/>
        <v>46.468547717842327</v>
      </c>
    </row>
    <row r="284" spans="1:8" ht="101.25" outlineLevel="1" x14ac:dyDescent="0.2">
      <c r="A284" s="8" t="s">
        <v>195</v>
      </c>
      <c r="B284" s="8" t="s">
        <v>173</v>
      </c>
      <c r="C284" s="8" t="s">
        <v>213</v>
      </c>
      <c r="D284" s="9" t="s">
        <v>214</v>
      </c>
      <c r="E284" s="8" t="s">
        <v>13</v>
      </c>
      <c r="F284" s="10">
        <v>929000</v>
      </c>
      <c r="G284" s="10">
        <v>928016.75</v>
      </c>
      <c r="H284" s="17">
        <f t="shared" si="4"/>
        <v>99.894160387513452</v>
      </c>
    </row>
    <row r="285" spans="1:8" ht="78.75" outlineLevel="1" x14ac:dyDescent="0.2">
      <c r="A285" s="8" t="s">
        <v>195</v>
      </c>
      <c r="B285" s="8" t="s">
        <v>215</v>
      </c>
      <c r="C285" s="8" t="s">
        <v>216</v>
      </c>
      <c r="D285" s="9" t="s">
        <v>276</v>
      </c>
      <c r="E285" s="8" t="s">
        <v>13</v>
      </c>
      <c r="F285" s="10">
        <v>14613514.98</v>
      </c>
      <c r="G285" s="10">
        <v>13959487.23</v>
      </c>
      <c r="H285" s="17">
        <f t="shared" si="4"/>
        <v>95.524500772777117</v>
      </c>
    </row>
    <row r="286" spans="1:8" ht="56.25" outlineLevel="1" x14ac:dyDescent="0.2">
      <c r="A286" s="8" t="s">
        <v>195</v>
      </c>
      <c r="B286" s="8" t="s">
        <v>215</v>
      </c>
      <c r="C286" s="8" t="s">
        <v>277</v>
      </c>
      <c r="D286" s="9" t="s">
        <v>217</v>
      </c>
      <c r="E286" s="8" t="s">
        <v>13</v>
      </c>
      <c r="F286" s="10">
        <v>4000</v>
      </c>
      <c r="G286" s="10">
        <v>3000.86</v>
      </c>
      <c r="H286" s="17">
        <f t="shared" si="4"/>
        <v>75.021500000000003</v>
      </c>
    </row>
    <row r="287" spans="1:8" ht="33.75" outlineLevel="1" x14ac:dyDescent="0.2">
      <c r="A287" s="8" t="s">
        <v>195</v>
      </c>
      <c r="B287" s="8" t="s">
        <v>39</v>
      </c>
      <c r="C287" s="8" t="s">
        <v>218</v>
      </c>
      <c r="D287" s="9" t="s">
        <v>219</v>
      </c>
      <c r="E287" s="8" t="s">
        <v>12</v>
      </c>
      <c r="F287" s="10">
        <v>389000</v>
      </c>
      <c r="G287" s="10">
        <v>388644</v>
      </c>
      <c r="H287" s="17">
        <f t="shared" si="4"/>
        <v>99.908483290488434</v>
      </c>
    </row>
    <row r="288" spans="1:8" ht="101.25" outlineLevel="1" x14ac:dyDescent="0.2">
      <c r="A288" s="8" t="s">
        <v>195</v>
      </c>
      <c r="B288" s="8" t="s">
        <v>42</v>
      </c>
      <c r="C288" s="8" t="s">
        <v>332</v>
      </c>
      <c r="D288" s="11" t="s">
        <v>333</v>
      </c>
      <c r="E288" s="8" t="s">
        <v>241</v>
      </c>
      <c r="F288" s="10">
        <v>125225</v>
      </c>
      <c r="G288" s="10">
        <v>0</v>
      </c>
      <c r="H288" s="17">
        <f t="shared" si="4"/>
        <v>0</v>
      </c>
    </row>
    <row r="289" spans="1:8" ht="90" outlineLevel="1" x14ac:dyDescent="0.2">
      <c r="A289" s="8" t="s">
        <v>195</v>
      </c>
      <c r="B289" s="8" t="s">
        <v>42</v>
      </c>
      <c r="C289" s="8" t="s">
        <v>278</v>
      </c>
      <c r="D289" s="9" t="s">
        <v>279</v>
      </c>
      <c r="E289" s="8" t="s">
        <v>241</v>
      </c>
      <c r="F289" s="10">
        <v>1567225</v>
      </c>
      <c r="G289" s="10">
        <v>1567225</v>
      </c>
      <c r="H289" s="17">
        <f t="shared" si="4"/>
        <v>100</v>
      </c>
    </row>
    <row r="290" spans="1:8" ht="22.5" outlineLevel="1" x14ac:dyDescent="0.2">
      <c r="A290" s="8" t="s">
        <v>195</v>
      </c>
      <c r="B290" s="8" t="s">
        <v>220</v>
      </c>
      <c r="C290" s="8" t="s">
        <v>221</v>
      </c>
      <c r="D290" s="9" t="s">
        <v>222</v>
      </c>
      <c r="E290" s="8" t="s">
        <v>13</v>
      </c>
      <c r="F290" s="10">
        <v>618000</v>
      </c>
      <c r="G290" s="10">
        <v>610898.43000000005</v>
      </c>
      <c r="H290" s="17">
        <f t="shared" si="4"/>
        <v>98.850878640776713</v>
      </c>
    </row>
    <row r="291" spans="1:8" ht="67.5" outlineLevel="1" x14ac:dyDescent="0.2">
      <c r="A291" s="8" t="s">
        <v>195</v>
      </c>
      <c r="B291" s="8" t="s">
        <v>43</v>
      </c>
      <c r="C291" s="8" t="s">
        <v>280</v>
      </c>
      <c r="D291" s="9" t="s">
        <v>281</v>
      </c>
      <c r="E291" s="8" t="s">
        <v>185</v>
      </c>
      <c r="F291" s="10">
        <v>30196637.010000002</v>
      </c>
      <c r="G291" s="10">
        <v>30196637.010000002</v>
      </c>
      <c r="H291" s="17">
        <f t="shared" si="4"/>
        <v>100</v>
      </c>
    </row>
    <row r="292" spans="1:8" ht="45" outlineLevel="1" x14ac:dyDescent="0.2">
      <c r="A292" s="8" t="s">
        <v>195</v>
      </c>
      <c r="B292" s="8" t="s">
        <v>43</v>
      </c>
      <c r="C292" s="8" t="s">
        <v>223</v>
      </c>
      <c r="D292" s="9" t="s">
        <v>224</v>
      </c>
      <c r="E292" s="8" t="s">
        <v>185</v>
      </c>
      <c r="F292" s="10">
        <v>35202225.899999999</v>
      </c>
      <c r="G292" s="10">
        <v>35183562.990000002</v>
      </c>
      <c r="H292" s="17">
        <f t="shared" si="4"/>
        <v>99.946983721844717</v>
      </c>
    </row>
    <row r="293" spans="1:8" ht="22.5" outlineLevel="1" x14ac:dyDescent="0.2">
      <c r="A293" s="8" t="s">
        <v>195</v>
      </c>
      <c r="B293" s="8" t="s">
        <v>43</v>
      </c>
      <c r="C293" s="8" t="s">
        <v>44</v>
      </c>
      <c r="D293" s="9" t="s">
        <v>45</v>
      </c>
      <c r="E293" s="8" t="s">
        <v>13</v>
      </c>
      <c r="F293" s="10">
        <v>147923.51999999999</v>
      </c>
      <c r="G293" s="10">
        <v>101405.34</v>
      </c>
      <c r="H293" s="17">
        <f t="shared" si="4"/>
        <v>68.552546613276917</v>
      </c>
    </row>
    <row r="294" spans="1:8" ht="22.5" outlineLevel="1" x14ac:dyDescent="0.2">
      <c r="A294" s="8" t="s">
        <v>195</v>
      </c>
      <c r="B294" s="8" t="s">
        <v>43</v>
      </c>
      <c r="C294" s="8" t="s">
        <v>44</v>
      </c>
      <c r="D294" s="9" t="s">
        <v>45</v>
      </c>
      <c r="E294" s="8" t="s">
        <v>185</v>
      </c>
      <c r="F294" s="10">
        <v>395882.63</v>
      </c>
      <c r="G294" s="10">
        <v>395882.63</v>
      </c>
      <c r="H294" s="17">
        <f t="shared" si="4"/>
        <v>100</v>
      </c>
    </row>
    <row r="295" spans="1:8" ht="22.5" outlineLevel="1" x14ac:dyDescent="0.2">
      <c r="A295" s="8" t="s">
        <v>195</v>
      </c>
      <c r="B295" s="8" t="s">
        <v>43</v>
      </c>
      <c r="C295" s="8" t="s">
        <v>44</v>
      </c>
      <c r="D295" s="9" t="s">
        <v>45</v>
      </c>
      <c r="E295" s="8" t="s">
        <v>176</v>
      </c>
      <c r="F295" s="10">
        <v>212000</v>
      </c>
      <c r="G295" s="10">
        <v>212000</v>
      </c>
      <c r="H295" s="17">
        <f t="shared" si="4"/>
        <v>100</v>
      </c>
    </row>
    <row r="296" spans="1:8" ht="22.5" outlineLevel="1" x14ac:dyDescent="0.2">
      <c r="A296" s="8" t="s">
        <v>195</v>
      </c>
      <c r="B296" s="8" t="s">
        <v>43</v>
      </c>
      <c r="C296" s="8" t="s">
        <v>225</v>
      </c>
      <c r="D296" s="9" t="s">
        <v>226</v>
      </c>
      <c r="E296" s="8" t="s">
        <v>176</v>
      </c>
      <c r="F296" s="10">
        <v>22000000</v>
      </c>
      <c r="G296" s="10">
        <v>22000000</v>
      </c>
      <c r="H296" s="17">
        <f t="shared" si="4"/>
        <v>100</v>
      </c>
    </row>
    <row r="297" spans="1:8" ht="67.5" outlineLevel="1" x14ac:dyDescent="0.2">
      <c r="A297" s="8" t="s">
        <v>195</v>
      </c>
      <c r="B297" s="8" t="s">
        <v>46</v>
      </c>
      <c r="C297" s="8" t="s">
        <v>334</v>
      </c>
      <c r="D297" s="9" t="s">
        <v>227</v>
      </c>
      <c r="E297" s="8" t="s">
        <v>13</v>
      </c>
      <c r="F297" s="10">
        <v>7081597.2199999997</v>
      </c>
      <c r="G297" s="10">
        <v>7081597.2199999997</v>
      </c>
      <c r="H297" s="17">
        <f t="shared" si="4"/>
        <v>100</v>
      </c>
    </row>
    <row r="298" spans="1:8" ht="22.5" outlineLevel="1" x14ac:dyDescent="0.2">
      <c r="A298" s="8" t="s">
        <v>195</v>
      </c>
      <c r="B298" s="8" t="s">
        <v>46</v>
      </c>
      <c r="C298" s="8" t="s">
        <v>48</v>
      </c>
      <c r="D298" s="9" t="s">
        <v>49</v>
      </c>
      <c r="E298" s="8" t="s">
        <v>13</v>
      </c>
      <c r="F298" s="10">
        <v>32291.919999999998</v>
      </c>
      <c r="G298" s="10">
        <v>25291.919999999998</v>
      </c>
      <c r="H298" s="17">
        <f t="shared" si="4"/>
        <v>78.32275070667832</v>
      </c>
    </row>
    <row r="299" spans="1:8" ht="45" outlineLevel="1" x14ac:dyDescent="0.2">
      <c r="A299" s="8" t="s">
        <v>195</v>
      </c>
      <c r="B299" s="8" t="s">
        <v>186</v>
      </c>
      <c r="C299" s="8" t="s">
        <v>155</v>
      </c>
      <c r="D299" s="9" t="s">
        <v>156</v>
      </c>
      <c r="E299" s="8" t="s">
        <v>62</v>
      </c>
      <c r="F299" s="10">
        <v>2500</v>
      </c>
      <c r="G299" s="10">
        <v>2500</v>
      </c>
      <c r="H299" s="17">
        <f t="shared" si="4"/>
        <v>100</v>
      </c>
    </row>
    <row r="300" spans="1:8" ht="22.5" outlineLevel="1" x14ac:dyDescent="0.2">
      <c r="A300" s="8" t="s">
        <v>195</v>
      </c>
      <c r="B300" s="8" t="s">
        <v>186</v>
      </c>
      <c r="C300" s="8" t="s">
        <v>228</v>
      </c>
      <c r="D300" s="9" t="s">
        <v>229</v>
      </c>
      <c r="E300" s="8" t="s">
        <v>62</v>
      </c>
      <c r="F300" s="10">
        <v>289864</v>
      </c>
      <c r="G300" s="10">
        <v>289864</v>
      </c>
      <c r="H300" s="17">
        <f t="shared" si="4"/>
        <v>100</v>
      </c>
    </row>
    <row r="301" spans="1:8" ht="45" outlineLevel="1" x14ac:dyDescent="0.2">
      <c r="A301" s="8" t="s">
        <v>195</v>
      </c>
      <c r="B301" s="8" t="s">
        <v>186</v>
      </c>
      <c r="C301" s="8" t="s">
        <v>206</v>
      </c>
      <c r="D301" s="9" t="s">
        <v>207</v>
      </c>
      <c r="E301" s="8" t="s">
        <v>62</v>
      </c>
      <c r="F301" s="10">
        <v>34011236</v>
      </c>
      <c r="G301" s="10">
        <v>33185958</v>
      </c>
      <c r="H301" s="17">
        <f t="shared" si="4"/>
        <v>97.573513647078286</v>
      </c>
    </row>
    <row r="302" spans="1:8" ht="22.5" outlineLevel="1" x14ac:dyDescent="0.2">
      <c r="A302" s="8" t="s">
        <v>195</v>
      </c>
      <c r="B302" s="8" t="s">
        <v>186</v>
      </c>
      <c r="C302" s="8" t="s">
        <v>212</v>
      </c>
      <c r="D302" s="9" t="s">
        <v>331</v>
      </c>
      <c r="E302" s="8" t="s">
        <v>79</v>
      </c>
      <c r="F302" s="10">
        <v>1648386</v>
      </c>
      <c r="G302" s="10">
        <v>1648346.92</v>
      </c>
      <c r="H302" s="17">
        <f t="shared" si="4"/>
        <v>99.997629196074215</v>
      </c>
    </row>
    <row r="303" spans="1:8" ht="22.5" outlineLevel="1" x14ac:dyDescent="0.2">
      <c r="A303" s="8" t="s">
        <v>195</v>
      </c>
      <c r="B303" s="8" t="s">
        <v>186</v>
      </c>
      <c r="C303" s="8" t="s">
        <v>212</v>
      </c>
      <c r="D303" s="9" t="s">
        <v>331</v>
      </c>
      <c r="E303" s="8" t="s">
        <v>80</v>
      </c>
      <c r="F303" s="10">
        <v>494233.5</v>
      </c>
      <c r="G303" s="10">
        <v>493865.24</v>
      </c>
      <c r="H303" s="17">
        <f t="shared" si="4"/>
        <v>99.925488660724127</v>
      </c>
    </row>
    <row r="304" spans="1:8" ht="90" outlineLevel="1" x14ac:dyDescent="0.2">
      <c r="A304" s="8" t="s">
        <v>195</v>
      </c>
      <c r="B304" s="8" t="s">
        <v>186</v>
      </c>
      <c r="C304" s="8" t="s">
        <v>230</v>
      </c>
      <c r="D304" s="9" t="s">
        <v>231</v>
      </c>
      <c r="E304" s="8" t="s">
        <v>13</v>
      </c>
      <c r="F304" s="10">
        <v>5600</v>
      </c>
      <c r="G304" s="10">
        <v>5600</v>
      </c>
      <c r="H304" s="17">
        <f t="shared" si="4"/>
        <v>100</v>
      </c>
    </row>
    <row r="305" spans="1:8" ht="45" outlineLevel="1" x14ac:dyDescent="0.2">
      <c r="A305" s="8" t="s">
        <v>195</v>
      </c>
      <c r="B305" s="8" t="s">
        <v>108</v>
      </c>
      <c r="C305" s="8" t="s">
        <v>232</v>
      </c>
      <c r="D305" s="9" t="s">
        <v>335</v>
      </c>
      <c r="E305" s="8" t="s">
        <v>13</v>
      </c>
      <c r="F305" s="10">
        <v>17000</v>
      </c>
      <c r="G305" s="10">
        <v>17000</v>
      </c>
      <c r="H305" s="17">
        <f t="shared" si="4"/>
        <v>100</v>
      </c>
    </row>
    <row r="306" spans="1:8" ht="45" outlineLevel="1" x14ac:dyDescent="0.2">
      <c r="A306" s="8" t="s">
        <v>195</v>
      </c>
      <c r="B306" s="8" t="s">
        <v>233</v>
      </c>
      <c r="C306" s="8" t="s">
        <v>234</v>
      </c>
      <c r="D306" s="9" t="s">
        <v>235</v>
      </c>
      <c r="E306" s="8" t="s">
        <v>135</v>
      </c>
      <c r="F306" s="10">
        <v>10063226.83</v>
      </c>
      <c r="G306" s="10">
        <v>10063226.5</v>
      </c>
      <c r="H306" s="17">
        <f t="shared" si="4"/>
        <v>99.999996720733762</v>
      </c>
    </row>
    <row r="307" spans="1:8" ht="33.75" outlineLevel="1" x14ac:dyDescent="0.2">
      <c r="A307" s="8" t="s">
        <v>195</v>
      </c>
      <c r="B307" s="8" t="s">
        <v>187</v>
      </c>
      <c r="C307" s="8" t="s">
        <v>18</v>
      </c>
      <c r="D307" s="9" t="s">
        <v>19</v>
      </c>
      <c r="E307" s="8" t="s">
        <v>211</v>
      </c>
      <c r="F307" s="10">
        <v>980000</v>
      </c>
      <c r="G307" s="10">
        <v>980000</v>
      </c>
      <c r="H307" s="17">
        <f t="shared" si="4"/>
        <v>100</v>
      </c>
    </row>
    <row r="308" spans="1:8" outlineLevel="1" x14ac:dyDescent="0.2">
      <c r="A308" s="8" t="s">
        <v>195</v>
      </c>
      <c r="B308" s="8" t="s">
        <v>187</v>
      </c>
      <c r="C308" s="8" t="s">
        <v>50</v>
      </c>
      <c r="D308" s="9" t="s">
        <v>51</v>
      </c>
      <c r="E308" s="8" t="s">
        <v>211</v>
      </c>
      <c r="F308" s="10">
        <v>110000</v>
      </c>
      <c r="G308" s="10">
        <v>110000</v>
      </c>
      <c r="H308" s="17">
        <f t="shared" si="4"/>
        <v>100</v>
      </c>
    </row>
    <row r="309" spans="1:8" ht="67.5" outlineLevel="1" x14ac:dyDescent="0.2">
      <c r="A309" s="8" t="s">
        <v>195</v>
      </c>
      <c r="B309" s="8" t="s">
        <v>169</v>
      </c>
      <c r="C309" s="8" t="s">
        <v>282</v>
      </c>
      <c r="D309" s="9" t="s">
        <v>236</v>
      </c>
      <c r="E309" s="8" t="s">
        <v>237</v>
      </c>
      <c r="F309" s="10">
        <v>13200000</v>
      </c>
      <c r="G309" s="10">
        <v>13200000</v>
      </c>
      <c r="H309" s="17">
        <f t="shared" si="4"/>
        <v>100</v>
      </c>
    </row>
    <row r="310" spans="1:8" ht="33.75" outlineLevel="1" x14ac:dyDescent="0.2">
      <c r="A310" s="8" t="s">
        <v>195</v>
      </c>
      <c r="B310" s="8" t="s">
        <v>238</v>
      </c>
      <c r="C310" s="8" t="s">
        <v>239</v>
      </c>
      <c r="D310" s="9" t="s">
        <v>240</v>
      </c>
      <c r="E310" s="8" t="s">
        <v>241</v>
      </c>
      <c r="F310" s="10">
        <v>90000</v>
      </c>
      <c r="G310" s="10">
        <v>90000</v>
      </c>
      <c r="H310" s="17">
        <f t="shared" si="4"/>
        <v>100</v>
      </c>
    </row>
    <row r="311" spans="1:8" ht="45" outlineLevel="1" x14ac:dyDescent="0.2">
      <c r="A311" s="8" t="s">
        <v>195</v>
      </c>
      <c r="B311" s="8" t="s">
        <v>242</v>
      </c>
      <c r="C311" s="8" t="s">
        <v>243</v>
      </c>
      <c r="D311" s="9" t="s">
        <v>336</v>
      </c>
      <c r="E311" s="8" t="s">
        <v>244</v>
      </c>
      <c r="F311" s="10">
        <v>4450727.5999999996</v>
      </c>
      <c r="G311" s="10">
        <v>4297462.5999999996</v>
      </c>
      <c r="H311" s="17">
        <f t="shared" si="4"/>
        <v>96.556405743636162</v>
      </c>
    </row>
    <row r="312" spans="1:8" outlineLevel="1" x14ac:dyDescent="0.2">
      <c r="A312" s="8" t="s">
        <v>195</v>
      </c>
      <c r="B312" s="8" t="s">
        <v>242</v>
      </c>
      <c r="C312" s="8" t="s">
        <v>50</v>
      </c>
      <c r="D312" s="9" t="s">
        <v>51</v>
      </c>
      <c r="E312" s="8" t="s">
        <v>337</v>
      </c>
      <c r="F312" s="10">
        <v>98800</v>
      </c>
      <c r="G312" s="10">
        <v>98800</v>
      </c>
      <c r="H312" s="17">
        <f t="shared" si="4"/>
        <v>100</v>
      </c>
    </row>
    <row r="313" spans="1:8" outlineLevel="1" x14ac:dyDescent="0.2">
      <c r="A313" s="4" t="s">
        <v>245</v>
      </c>
      <c r="B313" s="5"/>
      <c r="C313" s="5"/>
      <c r="D313" s="6"/>
      <c r="E313" s="5"/>
      <c r="F313" s="7">
        <v>3657900</v>
      </c>
      <c r="G313" s="7">
        <v>3650338.12</v>
      </c>
      <c r="H313" s="17">
        <f t="shared" si="4"/>
        <v>99.793272642773175</v>
      </c>
    </row>
    <row r="314" spans="1:8" ht="22.5" outlineLevel="1" x14ac:dyDescent="0.2">
      <c r="A314" s="8" t="s">
        <v>245</v>
      </c>
      <c r="B314" s="8" t="s">
        <v>246</v>
      </c>
      <c r="C314" s="8" t="s">
        <v>23</v>
      </c>
      <c r="D314" s="9" t="s">
        <v>9</v>
      </c>
      <c r="E314" s="8" t="s">
        <v>10</v>
      </c>
      <c r="F314" s="10">
        <v>2454580.08</v>
      </c>
      <c r="G314" s="10">
        <v>2448050.64</v>
      </c>
      <c r="H314" s="17">
        <f t="shared" si="4"/>
        <v>99.7339895302988</v>
      </c>
    </row>
    <row r="315" spans="1:8" ht="22.5" outlineLevel="1" x14ac:dyDescent="0.2">
      <c r="A315" s="8" t="s">
        <v>245</v>
      </c>
      <c r="B315" s="8" t="s">
        <v>246</v>
      </c>
      <c r="C315" s="8" t="s">
        <v>23</v>
      </c>
      <c r="D315" s="9" t="s">
        <v>9</v>
      </c>
      <c r="E315" s="8" t="s">
        <v>11</v>
      </c>
      <c r="F315" s="10">
        <v>739059.93</v>
      </c>
      <c r="G315" s="10">
        <v>738027.49</v>
      </c>
      <c r="H315" s="17">
        <f t="shared" si="4"/>
        <v>99.860303615702719</v>
      </c>
    </row>
    <row r="316" spans="1:8" ht="22.5" outlineLevel="1" x14ac:dyDescent="0.2">
      <c r="A316" s="8" t="s">
        <v>245</v>
      </c>
      <c r="B316" s="8" t="s">
        <v>246</v>
      </c>
      <c r="C316" s="8" t="s">
        <v>23</v>
      </c>
      <c r="D316" s="9" t="s">
        <v>9</v>
      </c>
      <c r="E316" s="8" t="s">
        <v>12</v>
      </c>
      <c r="F316" s="10">
        <v>132424</v>
      </c>
      <c r="G316" s="10">
        <v>132424</v>
      </c>
      <c r="H316" s="17">
        <f t="shared" si="4"/>
        <v>100</v>
      </c>
    </row>
    <row r="317" spans="1:8" ht="22.5" outlineLevel="1" x14ac:dyDescent="0.2">
      <c r="A317" s="8" t="s">
        <v>245</v>
      </c>
      <c r="B317" s="8" t="s">
        <v>246</v>
      </c>
      <c r="C317" s="8" t="s">
        <v>23</v>
      </c>
      <c r="D317" s="9" t="s">
        <v>9</v>
      </c>
      <c r="E317" s="8" t="s">
        <v>13</v>
      </c>
      <c r="F317" s="10">
        <v>331835.99</v>
      </c>
      <c r="G317" s="10">
        <v>331835.99</v>
      </c>
      <c r="H317" s="17">
        <f t="shared" si="4"/>
        <v>100</v>
      </c>
    </row>
    <row r="318" spans="1:8" outlineLevel="1" x14ac:dyDescent="0.2">
      <c r="A318" s="12" t="s">
        <v>247</v>
      </c>
      <c r="B318" s="13"/>
      <c r="C318" s="13"/>
      <c r="D318" s="14"/>
      <c r="E318" s="13"/>
      <c r="F318" s="15">
        <v>1609350577.1199999</v>
      </c>
      <c r="G318" s="15">
        <v>1574104554.03</v>
      </c>
      <c r="H318" s="17">
        <f t="shared" si="4"/>
        <v>97.809922611574535</v>
      </c>
    </row>
  </sheetData>
  <mergeCells count="5">
    <mergeCell ref="A8:H8"/>
    <mergeCell ref="A9:G9"/>
    <mergeCell ref="J1:K1"/>
    <mergeCell ref="I5:L6"/>
    <mergeCell ref="E5:G5"/>
  </mergeCells>
  <pageMargins left="0.39370078740157483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rep:2.56.0.112</dc:description>
  <cp:lastModifiedBy>Ольга А. Горюшкина</cp:lastModifiedBy>
  <cp:lastPrinted>2025-03-28T07:46:28Z</cp:lastPrinted>
  <dcterms:created xsi:type="dcterms:W3CDTF">2024-02-27T11:10:30Z</dcterms:created>
  <dcterms:modified xsi:type="dcterms:W3CDTF">2026-05-29T06:03:24Z</dcterms:modified>
</cp:coreProperties>
</file>